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defaultThemeVersion="166925"/>
  <mc:AlternateContent xmlns:mc="http://schemas.openxmlformats.org/markup-compatibility/2006">
    <mc:Choice Requires="x15">
      <x15ac:absPath xmlns:x15ac="http://schemas.microsoft.com/office/spreadsheetml/2010/11/ac" url="C:\Users\mherreral\Documents\Agosto 2025\"/>
    </mc:Choice>
  </mc:AlternateContent>
  <xr:revisionPtr revIDLastSave="0" documentId="13_ncr:1_{DB80F48D-240B-4505-80E2-EAA3CAA7402A}" xr6:coauthVersionLast="36" xr6:coauthVersionMax="47" xr10:uidLastSave="{00000000-0000-0000-0000-000000000000}"/>
  <bookViews>
    <workbookView xWindow="0" yWindow="0" windowWidth="28800" windowHeight="10125" xr2:uid="{451A8EA7-A444-4123-8D3A-0BD6C6B4BF37}"/>
  </bookViews>
  <sheets>
    <sheet name="2025 (2)" sheetId="2" r:id="rId1"/>
  </sheets>
  <externalReferences>
    <externalReference r:id="rId2"/>
  </externalReferences>
  <definedNames>
    <definedName name="_xlnm._FilterDatabase" localSheetId="0" hidden="1">'2025 (2)'!$A$8:$GD$156</definedName>
    <definedName name="_xlnm.Print_Area" localSheetId="0">'2025 (2)'!$A$1:$BC$156</definedName>
    <definedName name="catalizador">[1]Listas!$F$2:$F$25</definedName>
    <definedName name="componentes">[1]Listas!$G$2:$G$14</definedName>
    <definedName name="dimensionMIPG">[1]Listas!$L$2:$L$9</definedName>
    <definedName name="entidades">[1]Listas!$C$2:$C$13</definedName>
    <definedName name="objEstSector">[1]Listas!$D$2:$D$8</definedName>
    <definedName name="ods">[1]Listas!$J$2:$J$19</definedName>
    <definedName name="politicasMIPG">[1]Listas!$M$2:$M$21</definedName>
    <definedName name="transformacion">[1]Listas!$E$2:$E$9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155" i="2" l="1"/>
  <c r="W155" i="2"/>
  <c r="V155" i="2"/>
  <c r="U155" i="2"/>
  <c r="Y154" i="2"/>
  <c r="Y153" i="2"/>
  <c r="Y152" i="2"/>
  <c r="Y151" i="2"/>
  <c r="Y149" i="2"/>
  <c r="Y148" i="2"/>
  <c r="Y147" i="2"/>
  <c r="M134" i="2"/>
  <c r="Z131" i="2"/>
  <c r="Y126" i="2"/>
  <c r="Y123" i="2"/>
  <c r="Y119" i="2"/>
  <c r="Y118" i="2"/>
  <c r="Y117" i="2"/>
  <c r="Y116" i="2"/>
  <c r="Y111" i="2"/>
  <c r="Y57" i="2"/>
  <c r="Y56" i="2"/>
  <c r="Y55" i="2"/>
  <c r="Y54" i="2"/>
  <c r="Y53" i="2"/>
  <c r="Y52" i="2"/>
  <c r="Y51" i="2"/>
  <c r="Y50" i="2"/>
  <c r="V49" i="2"/>
  <c r="W49" i="2" s="1"/>
  <c r="X49" i="2" s="1"/>
  <c r="Y49" i="2" s="1"/>
  <c r="V48" i="2"/>
  <c r="Y47" i="2"/>
  <c r="Y46" i="2"/>
  <c r="X45" i="2"/>
  <c r="V45" i="2"/>
  <c r="Y42" i="2"/>
  <c r="Y40" i="2"/>
  <c r="BA8" i="2"/>
  <c r="Y45" i="2" l="1"/>
  <c r="W48" i="2"/>
  <c r="X48" i="2" s="1"/>
  <c r="Y48" i="2" l="1"/>
</calcChain>
</file>

<file path=xl/sharedStrings.xml><?xml version="1.0" encoding="utf-8"?>
<sst xmlns="http://schemas.openxmlformats.org/spreadsheetml/2006/main" count="2244" uniqueCount="807">
  <si>
    <t>PROCESO</t>
  </si>
  <si>
    <t>PROCDIRECCIONAMIENTO ESTRATÉGICOESO</t>
  </si>
  <si>
    <t>FORMATO</t>
  </si>
  <si>
    <t>PLAN ESTRATÉGICO SECTORIAL - FORMULACIÓN Y SEGUIMIENTO</t>
  </si>
  <si>
    <r>
      <t xml:space="preserve"> PLAN ESTRATÉGICO SECTORIAL </t>
    </r>
    <r>
      <rPr>
        <b/>
        <sz val="24"/>
        <color theme="0"/>
        <rFont val="Calibri"/>
        <family val="2"/>
        <scheme val="minor"/>
      </rPr>
      <t>XXXX - XXXX</t>
    </r>
  </si>
  <si>
    <t>Fecha de actualización  del registro:</t>
  </si>
  <si>
    <t xml:space="preserve"> PLAN ESTRATÉGICO SECTORIAL</t>
  </si>
  <si>
    <t>TRIMESTRE 1</t>
  </si>
  <si>
    <t>TRIMESTRE 2</t>
  </si>
  <si>
    <t>TRIMESTRE 3</t>
  </si>
  <si>
    <t>TRIMESTRE 4</t>
  </si>
  <si>
    <t>ESPACIO EXCLUSIVO PARA MINSALUD</t>
  </si>
  <si>
    <t>Alineación estraégica</t>
  </si>
  <si>
    <t>Medición de cumplimiento</t>
  </si>
  <si>
    <t>20. Programación metas cuatrienio</t>
  </si>
  <si>
    <t>AVANCES TRIMESTRE 1</t>
  </si>
  <si>
    <t>AVANCES TRIMESTRE 2</t>
  </si>
  <si>
    <t>AVANCES TRIMESTRE 3</t>
  </si>
  <si>
    <t>AVANCES TRIMESTRE 4</t>
  </si>
  <si>
    <t>AVANCE VIGENCIA 2025</t>
  </si>
  <si>
    <t>CONSOLIDADO CUATRIENAL</t>
  </si>
  <si>
    <t>1.Cod.</t>
  </si>
  <si>
    <t>2. Entidad Responsable</t>
  </si>
  <si>
    <t>3. Dependencia Responsable</t>
  </si>
  <si>
    <t xml:space="preserve">Responsable Ministerio </t>
  </si>
  <si>
    <t xml:space="preserve"> 4. Transformación</t>
  </si>
  <si>
    <t>5. Catalizador</t>
  </si>
  <si>
    <t>6. Componente</t>
  </si>
  <si>
    <t>7. ODS Asociados</t>
  </si>
  <si>
    <t>8. Dimensión MIPG</t>
  </si>
  <si>
    <t>9. Políticas MIPG</t>
  </si>
  <si>
    <t>10. Objetivo Estratégico Sectorial</t>
  </si>
  <si>
    <t>11. Acción estratégica</t>
  </si>
  <si>
    <t>12. Línea base</t>
  </si>
  <si>
    <t>13. Producto/Evidencia</t>
  </si>
  <si>
    <t>14. Nombre del Indicador</t>
  </si>
  <si>
    <t>15. Tipo Indicador</t>
  </si>
  <si>
    <t>16. Fórmula de cálculo</t>
  </si>
  <si>
    <t>17. Unidad de medida</t>
  </si>
  <si>
    <t>18. Tipo acumulación</t>
  </si>
  <si>
    <t>19. Periodicidad de medición</t>
  </si>
  <si>
    <t xml:space="preserve"> 20. Meta del cuatrenio</t>
  </si>
  <si>
    <t>21. Resultado Cuantitativo del trimestre</t>
  </si>
  <si>
    <t>22. Porcentaje (%) de Cumplimiento del Trimestre</t>
  </si>
  <si>
    <t>23. Descripción de Avances</t>
  </si>
  <si>
    <t>24. Responsable del registro del reporte</t>
  </si>
  <si>
    <t>25. Observaciones Monitoreo Planeación Minsalud</t>
  </si>
  <si>
    <t xml:space="preserve">Resultado cuantitativo de la vigencia </t>
  </si>
  <si>
    <t>% de cumplimiento de la vigencia</t>
  </si>
  <si>
    <t>META REZAGADA 2024</t>
  </si>
  <si>
    <t>CUATRIENIO</t>
  </si>
  <si>
    <t>99-70</t>
  </si>
  <si>
    <t>≤69</t>
  </si>
  <si>
    <t>ADMINISTRADORA DE LOS RECUROS DEL SISTEMA DE SEGURIDAD SOCIAL EN SALUD - ADRES</t>
  </si>
  <si>
    <t>Adscrita</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</si>
  <si>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</si>
  <si>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</si>
  <si>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</si>
  <si>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</si>
  <si>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3. Gestión con valores para resultados.</t>
  </si>
  <si>
    <t>3.5 Politica de gobierno digital.</t>
  </si>
  <si>
    <t>4.	Construir un Sistema Único Nacional de Información en Salud.</t>
  </si>
  <si>
    <t>Fortalecer la capacidad tecnológica para la  recopilación, organización, almacenamiento y análisis eficaz de la información, que permita la integración con los diversos actores del sistema de Salud en el sistema de información único e interoperable.</t>
  </si>
  <si>
    <t xml:space="preserve">Eficacia en el avance de productos para la habilitación de mecanismos para la Gestión de Información en Salud </t>
  </si>
  <si>
    <t xml:space="preserve">(# productos desarrollados en el periodo anual / # total de productos programados en el cuatrienio) x 100 </t>
  </si>
  <si>
    <t xml:space="preserve">Incrementar </t>
  </si>
  <si>
    <t>La ADRES ha participado en dos (2) mesas de interoperabilidad con el MSPS, programadas para establecer las acciones requeridas en el proceso de intercambio y consumo de información de las diferentes fuentes requeridas por la entidad. En estas mesas se han definido los parametros necesarios para efectuar el intercambio entre las dos entidades. Esto correcponde a un cumplimiento del 5% en el primer trimestre de 2025 y a un avance de cumplimiento anual del 25%, loi cual es acorde con lo esperado.</t>
  </si>
  <si>
    <t>Según lo reportado por la ADRES en la descripción de avances cumple en este primer trimestre un 5% con la participación en dos mesas de interoperabilidad con el MSPS.</t>
  </si>
  <si>
    <t>2. Seguridad humana y justicia social</t>
  </si>
  <si>
    <t>3.1 Politica de fortalecimiento institucional y simplificación de procesos.</t>
  </si>
  <si>
    <t>5.	Fortalecer las capacidades institucionales y financieras del sector salud.</t>
  </si>
  <si>
    <t>Rediseño e implementación de la estructura organizacional acorde a las funciones y responsabilidades misionales y exigencias del PND.</t>
  </si>
  <si>
    <t>Porcentaje del Plan de trabajo del rediseño organizacional implementado</t>
  </si>
  <si>
    <t xml:space="preserve">(# acciones desarrolladas en el plan de trabajo del rediseño organizacional en el periodo anual / # total de acciones programadas en el plan de trabajo del rediseño organizacional para el cuatrienio ) x 100 </t>
  </si>
  <si>
    <t>Rediseño institucional: Para el primer trimestre de 2025, la ADRES en el marco del contrato suscrito con la UNIVERSIDAD NACIONAL DE COLOMBIA No. ADRES-CTO-609-2024 cuyo objeto es "Rediseñar, articular, consolidar y concluir las actividades y documentos requeridos para la reestructuración y modernización de la ADRES, en el marco del proceso de formalización laboral, de acuerdo con la “Guía de Fortalecimiento Institucional. Construcción de un documento técnico para la formalización laboral, por un trabajo digno y en equidad” del Departamento Administrativo de la Función Pública, y conforme a las políticas y disposiciones del gobierno nacional y demás autoridades competentes, desarrollando el respectivo acompañamiento e implementación de todas las etapas del proceso ID_220". , se encuentra adelantado las actividades correspondiente a los productos de la Etapa III y IV del contrato que se enfocan en el desarrollo del Diseño de la Propuesta de Rediseño y Estudio Técnico, así como la revisión de los actos administrativos de modificación de estructura organizacional y modificación de planta.</t>
  </si>
  <si>
    <t>Para este primer reporte no se reporta cumplimiento</t>
  </si>
  <si>
    <t>NA</t>
  </si>
  <si>
    <t>2. Direccionamiento estrategico y planeación.</t>
  </si>
  <si>
    <t>2.2 Politica de gestión presupuestal y eficiencia del gasto publico.</t>
  </si>
  <si>
    <t>6.	Recuperar y fortalecer la red pública hospitalaria.</t>
  </si>
  <si>
    <t>Implementar los mecanismos que contribuyan al saneamiento de los pasivos del sistema de salud conforme a lo que determine la Ley, el Gobierno Nacional y la disponibilidad de recursos de la ADRES.</t>
  </si>
  <si>
    <t xml:space="preserve">Eficacia en la gestión de reportes de canastas COVID-19 (pruebas) para el reconocimiento </t>
  </si>
  <si>
    <t>(# Reportes canastas COVID-19 (pruebas) validados por la ADRES en el periodo anual / # Reportes canastas COVID-19  (pruebas) presentados por las EPS en el periodo anual) x 100</t>
  </si>
  <si>
    <t>Stok</t>
  </si>
  <si>
    <t>El resultado del avance relacionado con el reconocimiento y pago de pruebas COVID-19 para el primer trimestre de 2025, tiene en cuenta los registros radicados de pruebas realizadas en el  marco de la emergencia sanitaria  entre el 26/08/20 al 30/06/22 y cargadas por las EPS en el aplicativo dispuesto a  13 de marzo 2025. Como resultado del proceso se validaron 610.858 registros por un valor  $67.032.751.693. 
De acuerdo con reunión sostenida el 19 de mayo de 2025, con colaboradoras de la Oficina de Planeación y Estudios Sectoriales del MSPS, se acordó la medición de este indicador de manera anual, teniendo en cuenta la naturaleza del mismo. Esta frecuencia de medición coincide con la establecida por ADRES en la Hoja de Vida del indicador. En este sentido, el próximo reporte será al corte del cuarto trimestre de la vigencia 2025.</t>
  </si>
  <si>
    <t>Según lo reportado por la ADRES describe avances cualitativos para esta acción estratégica. 
El reporte del avance cuantitativo se dará al final de la vigencia teniendo en cuenta que la meta es de sostenimiento y de esta manera no afectar la consistencia del seguimiento.</t>
  </si>
  <si>
    <t>7.	Fortalecer la sostenibilidad financiera del sistema salud en el pago, giro directo y la restitución de los recursos.</t>
  </si>
  <si>
    <t xml:space="preserve">Fortalecer el mecanismo del giro directo​ a toda la red de prestadores y proveedores del sistema de salud hasta llegar a ser el pagador único con el fin de  contribuir al flujo de recursos de manera oportuna </t>
  </si>
  <si>
    <t>99.94%</t>
  </si>
  <si>
    <t>Eficacia en la aplicación de valores de giro directo</t>
  </si>
  <si>
    <t>(Valores reconocidos a través del mecanismo del giro directo durante el periodo anual / valores de giro directo programados por las EPS para el mismo periodol) x 100</t>
  </si>
  <si>
    <t>99,95%</t>
  </si>
  <si>
    <t>99,96%</t>
  </si>
  <si>
    <t>99,97%</t>
  </si>
  <si>
    <t>99,98%</t>
  </si>
  <si>
    <t>99,99%</t>
  </si>
  <si>
    <t xml:space="preserve">En el prmer trimestre de la vigencia 2025, la ADRES reconoció para el aseguramiento de los afiliados de los regímenes contributivo y subsidiado $22.024.031.244.021, de estos recursos, las EPS programaron por giro directo $15.309.974.552.819, de los cuales se giraron $15.308.624.022.278 a las IPS y proveedores de servicios y tecnologías en salud. El 0,0088% no girado corresponde a embargos aplicados por la Dirección de Gestión de Recursos Financieros de la Salud (tesorería) de acuerdo con providencias judiciales.
El detalle del valor reconocido, se encuentra para consulta en la pagina https://www.adres.gov.co/lupa-al-giro.
De otra parte, durante el periodo comprendido entre el 1 de enero de 2025 y el 31 de marzo  de 2025, la Administradora de los Recursos del Sistema General de Seguridad Social en Salud (ADRES) efectuó un giro por un total de $456.992.528.447 por giro directo de presupuestos maximos, y $3.923.649.785,26 Servicios y tecnologías no financiados con la UPC ni con Presupuestos Máximos  y  ordenó el gasto por valor de $112.613.666.034,00 por concepto de reclamaciones de accidentes de transito sin SOAT o tarifa diferencial, eventos terroristas y catastrofes naturales; todo lo cual corresponde al 100% de lo programado.
De acuerdo con reunión sostenida el 19 de mayo de 2025, con colaboradoras de la Oficina de Planeación y Estudios Sectoriales del MSPS, se acordó la medición de este indicador de manera anual, teniendo en cuenta la naturaleza del mismo. Esta frecuencia de medición coincide con la establecida por ADRES en la Hoja de Vida del indicador. En este sentido, el próximo reporte será al corte del cuarto trimestre de la vigencia 2025.
</t>
  </si>
  <si>
    <t>Según lo reportado por la ADRES describe avances cualitativos para esta acción estratégica. 
El reporte del avance cuantitativo se dará al final de la vigencia teniendo en cuenta que la meta es de sostenimiento y así no afectar la consistencia del seguimiento.</t>
  </si>
  <si>
    <t>CENTRO DERMATOLOGICO FEDERICO LLERAS ACOSTA</t>
  </si>
  <si>
    <t xml:space="preserve">6. Gestión del conocoimiento y la innovación. </t>
  </si>
  <si>
    <t xml:space="preserve">6.1 Politica de gestión del conocimiento y la innovación. </t>
  </si>
  <si>
    <t>1. .Implementar un modelo preventivo, predictivo y resolutivo con enfoque universal,  solidario, equitativo, incluyente, participativo, territorializado e intercultural, eficiente y sostenible en el tiempo.</t>
  </si>
  <si>
    <t>Caracterizar las enfermedades dermatológicas en las áreas rural y/o dispersas definidas a nivel nacional, a través de una atención en dermatología bajo la modalidad de telemedicina en poblaciones vulnerables.</t>
  </si>
  <si>
    <t>% Cumplimiento del plan de trabajo de la fase de alistamiento del proyecto de atención dermatológica con telemedicina</t>
  </si>
  <si>
    <t>(número de actividades de la fase de alistamiento realizadas / número de actividades programadas en la fase de alistamiento) *100</t>
  </si>
  <si>
    <t>Durante el primer trimestre de la vigencia 2025, se suscribio contrato para la optimización de telederma la cual, se encuentra en ejecución con una revisión inicial del aplicativo, con un avance a la fecha del 20%. 
Es importante aclarar que las modificaciones de las metas de la vigencia 2023 se realizaron teniendo en cuenta que los recursos del Ministerio de Salud fueron desembolsados el 31 de octubre de 2024, razón por la cual hasta esta vigencia se aprobo nuevamente  el ingreso de estas metas por Junta Directiva.</t>
  </si>
  <si>
    <t>De acuerdo con la información de la entidad, se tuvo un avance de 20%, teniendo en cuenta que hasta esta vigencia se aprobó por junta directiva el ingreso de meta para en este Plan.</t>
  </si>
  <si>
    <t>Entidades incluidas en el proyecto de atención dermatológica con telemedicina</t>
  </si>
  <si>
    <t>Número de entidades incluidas en el proyecto de atención dermatológica con telemedicina</t>
  </si>
  <si>
    <t>La entidad se encuentra en la fase de alistamiento del proyecto de atención dermatologica, motivo por el cual no se ha tenido avances frente a esta meta durante el primer trimestre de la vigencia.
Teniendo en cuenta que los recursos del Ministerio de Salud fueron desembolsados el 31 de octubre de 2024, se hizo necesario el traslado de meta para la vigencia 2025.</t>
  </si>
  <si>
    <t>De acuerdo con la información de la entidad, se han empezado a realizar acciones, sin embargo no se presenta avance en el trimestre</t>
  </si>
  <si>
    <t>3.	Garantizar acceso oportuno a los medicamentos y tecnología a todos los habitantes del territorio nacional.</t>
  </si>
  <si>
    <t>Aprobación y puesta en marcha de proyectos de investigación nuevos por año,  mejorando  la  competencia de los investigadores</t>
  </si>
  <si>
    <t>Proyectos aprobados y puestos en marcha</t>
  </si>
  <si>
    <t>Número de proyectos aprobados y puestos en marcha</t>
  </si>
  <si>
    <t xml:space="preserve">Para el primer trimestre del 2025 no se han presentado nuevos proyectos </t>
  </si>
  <si>
    <t>De acuerdo con la información de la entidad, no se ha presentado avance en el trimestre</t>
  </si>
  <si>
    <t>FONDO DE PASIVO SOCIAL DE FERROCARRILES NACIONALES DE COLOMBIA - FONFERROCARRILES</t>
  </si>
  <si>
    <t>2.2 Superación de privaciones como fundamento de la dignidad humana y condiciones básicas  para el bienestar.</t>
  </si>
  <si>
    <t>3.1 Política de fortalecimiento institucional y simplificación de procesos.</t>
  </si>
  <si>
    <t>Fortalecer las capacidades organizacionales para el aseguramiento de la prestación de los servicios de salud a través de la actualización e implementación del Modelo Integral de Auditorias Médicas</t>
  </si>
  <si>
    <t xml:space="preserve">Modelo Integral de Auditorias Médicas </t>
  </si>
  <si>
    <t>Un Modelo Integral de Auditorias Médicas fortalecido y actualizado</t>
  </si>
  <si>
    <t>No aplica para el periodo evaluado actividad desarrollada en las vigencias 2023 y 2024</t>
  </si>
  <si>
    <t>para el 2025 no se programamaron  metas.</t>
  </si>
  <si>
    <t>Fortalecer capacidades técnicas de los operadores de la prestación del servicio de salud en las zonas de atención a los usuarios</t>
  </si>
  <si>
    <t xml:space="preserve">0
</t>
  </si>
  <si>
    <t xml:space="preserve">Cumplimiento del programa anual de asistencias técnicas </t>
  </si>
  <si>
    <t>Número de asistencias técnicas ejecutadas/Número de asistencias técnicas programadas en el cronograma anual</t>
  </si>
  <si>
    <t>De las 18 mesas tècnicas de trabajo programdas par el 2025, durante el 1er trimestre se cumplio el 100% de lo programado; dado que se realizaron las 3 mesas ténicas, con un cumplimiento del 16,67 de meta (90%) trazada para el año; así del subproceso de Calidad, se   realizó   el 5 de marzo 2025. Subproceso alto costo desarrollo  el 5 al 7  Marzo 2025  en la ciudad  de Cali y   Redes integrales  se  ejecutó el 6 de Marzo 2025. 
se anexan evidencias carpetas divididas por subproceso y cronograma  https://drive.google.com/drive/u/0/folders/1_aCMPJhVLM9rgdFuck1Qancud3y5vYVM</t>
  </si>
  <si>
    <t xml:space="preserve">se va a cambiar la forma de medición a numero, celdas en amarillo deben ser ajustadas </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</si>
  <si>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</si>
  <si>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</si>
  <si>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</si>
  <si>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No hay metas programadas para el 2025</t>
  </si>
  <si>
    <t>Herramienta tecnológica "aseguramiento en salud" en operación</t>
  </si>
  <si>
    <t xml:space="preserve">Herramienta tecnológica "aseguramiento de salud" en operación (no acumulativa)
</t>
  </si>
  <si>
    <t>El Aplicativo Horus health se encuentra operativo en el área de afiliaciones y compensación, desde el proceso de Gestión TIC se realizan  capacitaciones para el uso y apropiación en los usuarios que esán en las regionales y en la sede principal para la optimización del aplicativo Horus Health en los módulos de ASEGURAMIENTO, PILA, COMPENSACIONES,  PRESTACIONES SOCIALES, como también se hace acompañamiento en el soporte para  la utilización del aplicativo y su correcto funcionamiento.
Evidencia en: https://drive.google.com/drive/folders/1LoMZraa8zrV2-5oepbnRAJTE3-B6OtuM</t>
  </si>
  <si>
    <t>Segun la informacion reportada por la entidad se evidencia que se cumplio con la meta en un 100%</t>
  </si>
  <si>
    <t>FONDO DE PREVISIÓN SOCIAL DEL CONGRESO DE LA REPÚBLICA - FONPRECON</t>
  </si>
  <si>
    <t>2.1 habilitadores que potencian la seguridad humana y las oportunidades de bienestar.</t>
  </si>
  <si>
    <t>2.1.1 Sistema de protección social, universal y adaptativo.</t>
  </si>
  <si>
    <t>Fortalecer estrategias para Incrementar la participación en la financiación de las obligaciones pensionales</t>
  </si>
  <si>
    <t>Cumplimiento meta de recaudo efectivo de recursos-cobro coactivo</t>
  </si>
  <si>
    <t>recursos efectivamente recaudados por concepto de cobro coactivo
(cifras en millones de pesos)</t>
  </si>
  <si>
    <t>Se recaudo en el primer trimestre la suma CATORCE MIL NOVECIENTOS ONCE MILLONES TRESCIENTOS CINCUENTA Y OCHO MIL DOSCIENTOS VEINTE PESOS CON DIEZ CENTAVOS M/CTE ($14.911.358.220,10), que corresponde al 49,66% de la meta establecida para el 2025.</t>
  </si>
  <si>
    <t>Luego de revisón se enviaron corecciones por correo electronico y se esta a la espera de ser subsanadas.</t>
  </si>
  <si>
    <t>Cumplimiento meta de recaudo efectivo de recursos-cobro persuasivo</t>
  </si>
  <si>
    <t>recursos efectivamente recaudados por concepto de cobro persuasivo
(cifras en millones de pesos)</t>
  </si>
  <si>
    <t xml:space="preserve">Se recaudo en el primer trimestre la suma NUEVE MIL DOSCIENTOS NOVENTA Y TRES MILLONES TRESCIENTOS TREINTA Y DOS MIL SETENTA Y CINCO PESOS CON SETENTA Y DOS CENTAVOS M/CTE ($9.293.332.075,72), que corresponde al 20,63% de la meta establecida para el 2025. </t>
  </si>
  <si>
    <t>Mesas de trabajo con territorios para conciliación de la deuda, ejecutadas</t>
  </si>
  <si>
    <t>Número de mesas de trabajo con territorios para conciliación de la deuda, ejecutadas</t>
  </si>
  <si>
    <t xml:space="preserve">Se programaron  14 mesas de trabajo con las siguientes entidadades deudoras, previa mesa preparatoria, en las cuales participaron servidores del área de Coactivo y área de cartera,  para conciliar la deuda que registra cada entidad y se establecieron compromisos para cada una de las partes:  BMUNICIPIO DE VERGARA, MUNICIPIO DE DAGUA (2), MUNICIPIO DE CINEGA MAGADALENA, MUNICIPIO DE CALARCA, MUNICIPIO DE PASTO, HOSPITAL DE CALDAS E.S.E, PROMOTORA DE TURISMO DE NARIÑO LIMITADA, MUNICIPIO DE PUERTO BERRRIO, MUNCIPIO DE CARTAGO, MUNCIPIO DE GARZON,DISTRITO DE BARRANQUILLA, MUNICIPIO DE GUACA, CONSTRUCCIONES CIVILES CIVILCO
Evidencia: Comunicacion oficial enviada a cada entidad con la fecha y hora de la programacion, Resumen de la plataforma teams, mediante la cual se realizan las mesas de trabajo de forma virtual, evidenciando, asistentes y duración, sistema en el cual queda la grabación respectiva. </t>
  </si>
  <si>
    <t>IETS - INSTITUTO DE EVALUACION TECNOLOGICA EN SALUD</t>
  </si>
  <si>
    <t xml:space="preserve">6. gestión del conocoimiento y la innovación. </t>
  </si>
  <si>
    <t>3.2 Politica de servicio al ciudadano.</t>
  </si>
  <si>
    <t>Fortalecer la investigación nacional en evaluación de tecnologías en salud.</t>
  </si>
  <si>
    <t>Manuales metodológicos de evaluaciones de tecnologías en salud (de cumplimiento) </t>
  </si>
  <si>
    <t>Número de manuales metodológicos desarrolados o actualizados.</t>
  </si>
  <si>
    <t>Para la presente Vigencia 2025, el IETS a la fecha no ha recibido los recursos de funcionamiento, tal como se puede evidenciar en el decreto 1621 del 2024 del 30 de diciembre, por el cual se liquida el presupuesto general de la nación para la vigencia fiscal de 2025, donde se detallan las apropiaciones y se clasifican y se definen los gastos del PGN, por lo  cual no se reportan actividades relacionadas con el desarrollo o actualizacion de manuales.</t>
  </si>
  <si>
    <t>En el primer trimestre de 2025, el IETS no reporta avance en el número de manuales metológicos desarrollados o actualizados.</t>
  </si>
  <si>
    <t>Fortalecimiento de las capacidades del IETS a través de la implementación del plan de modernización institucional de acuerdo con la Ley 2294 de 2024. Artículo 160</t>
  </si>
  <si>
    <t>Plan de modernización institucional</t>
  </si>
  <si>
    <t>Porcentaje de cumplimiento del plan de modernización institucional (acumulativo)</t>
  </si>
  <si>
    <t>Durante la vigencia 2023 y pese a lo dispuesto en el artículo 160 del Plan Nacional de Desarrollo, no se recibieron recursos de funcionamiento. Para la vigencia de 2024, se recibió parcialmente los recursos de funcionamiento con restricción de uso para algunos rubros, y únicamente por los meses de octubre, noviembre y diciembre, sin embargo, esta asignación y la incertidumbre de lo esperado para enero de 2025 no permitió adelantar el plan de modernización del IETS.
Para la presente Vigencia 2025, el IETS a la fecha no ha recibido los recursos de funcionamiento, tal como se puede evidenciar en el decreto 1621 del 2024 del 30 de diciembre, por el cual se liquida el presupuesto general de la nación para la vigencia fiscal de 2025, donde se detallan las apropiaciones y se clasifican y se definen los gastos del PGN, por lo  cual no se ha adelantado ningún avance en el plan de modernización del IETS</t>
  </si>
  <si>
    <t>De acuerdo con lo reportado por el IETS en este primer triemestre no se reporta avance en el porcentaje de cumplimiento del plan de modernización institucional (acumulativo).
Se realizó reunión con el IETS el día lunes, 5 de mayo de 2025 donde se revisó la aciión estratégica y las metas establecidad para el cuatrienio.
Se envía oficio solicitando el ajuste a las metas del año 2025 y 2026 con el fin de cumplir la meta del cuatrienio establecida en 100%.</t>
  </si>
  <si>
    <t xml:space="preserve">NA </t>
  </si>
  <si>
    <t>INSTITUTO NACIONAL DE CANCEROLOGÍA - INC</t>
  </si>
  <si>
    <t>Superación de privaciones como fundamento de la dignidad humana y
condiciones básicas para el bienestar</t>
  </si>
  <si>
    <t>Hacia un sistema de salud garantista, universal,  basado en un modelo de salud
preventivo y predictivo</t>
  </si>
  <si>
    <t>ODS 3. Salud y Bienestar</t>
  </si>
  <si>
    <t>3. Gestión con valores para resultados</t>
  </si>
  <si>
    <t>3.8. Servicio al ciudadano</t>
  </si>
  <si>
    <t>Asesorar al Ministerio de Salud y Protección Social y a los actores del sistema de salud para implementar el modelo para la prevención, detección temprana y tratamiento oportuno del cáncer con un enfoque territorial, transdisciplinario e intercultural, con énfasis en la atención primaria en salud en los próximos 10 años.</t>
  </si>
  <si>
    <t xml:space="preserve">Documento técnico de política pública (técnico-administrativo y conceptual) del modelo para el control del cáncer actualizado, que oriente la política. </t>
  </si>
  <si>
    <t xml:space="preserve">Documento técnico </t>
  </si>
  <si>
    <t>Actividad no programada para la vigencia 2025</t>
  </si>
  <si>
    <t>De acuerdo con la información de la entidad, no hay actividad programada para 2025.</t>
  </si>
  <si>
    <t>2. Avanzar en los procesos de laboralización con estabilidad, formalización, dignificación, formación permanente y protección del talento humano en salud.</t>
  </si>
  <si>
    <t xml:space="preserve">Implementar el plan de transformación institucional de acuerdo con la Ley 2291 de 2024.  </t>
  </si>
  <si>
    <t>Porcentaje de implementación del plan de transformación institucional.</t>
  </si>
  <si>
    <t>(número de actividades del cronograma de transformación ejecutadas / número de actividades del cronograma de transformación programadas ) *100</t>
  </si>
  <si>
    <t>Durante el trimestre de 2025 se encontraba en trámite de firmas los decretos de planta y estructura del INC, sin embargo, el trámite se encuentra suspendido hasta tanto se socialice formalmente el fallo de la demanda interpuesta a la Ley 2291 de 2023 "Por medio de la cual se transforma la naturaleza jurídica del Instituto Nacional de Cancerología Empresa Social del Estado, se define su objeto, funciones, estructura y régimen legal...", por parte de la Corte Constitucional.
Fuente. Oficina Asesora de Planeación y Sistemas</t>
  </si>
  <si>
    <t>De acuerdo con la información de la entidad, la actividad se encuentra suspendida hasta tanto se definan las actuaciones legales se tienen actualmente en curso.</t>
  </si>
  <si>
    <t>6. Gestión del conocimiento y la innovación</t>
  </si>
  <si>
    <t>6.1. Gestión del conocimiento y la innovación</t>
  </si>
  <si>
    <t>3. Garantizar acceso oportuno a los medicamentos y tecnología a los habitantes del territorio nacional.</t>
  </si>
  <si>
    <t>Generar investigación y desarrollo e innovación en medicamentos biotecnológicos, de acuerdo al cumplimiento e implementación  del CONPES 4129 del 2024.</t>
  </si>
  <si>
    <r>
      <t>Porcentaje de cumplimiento de la gestión del</t>
    </r>
    <r>
      <rPr>
        <sz val="10"/>
        <color rgb="FFFF0000"/>
        <rFont val="Calibri"/>
        <family val="2"/>
        <scheme val="minor"/>
      </rPr>
      <t xml:space="preserve"> </t>
    </r>
    <r>
      <rPr>
        <sz val="10"/>
        <rFont val="Calibri"/>
        <family val="2"/>
        <scheme val="minor"/>
      </rPr>
      <t xml:space="preserve">macroproyecto "Diseño e implementación del programa de investigación, desarrollo, innovación de medicamentos biotecnológicos en el INC" </t>
    </r>
  </si>
  <si>
    <t>% de cumplimiento de  la gestión del programa en biotecnológicos.</t>
  </si>
  <si>
    <t>2% de ejecución del macroproyecto de biotecnológicos I trimestre 2025:
Apropiación 2025: $30.002.317.000 
Ejecución $586.635.020
Notas: 
Indicador acumulativo a diciembre de 2025.
Este macroporyecto tiene un horizonte de tiempo hasta el 2033. 
Descripción del desarrollo en el primer trimestre 2025:
- Se realizó la contratación de los servicios especializados jurídicos y legales.
- Se llevan a cabo las actividades de elaboración de estudios previos y pre-contractuales para contratar  los servicios de ingeniería biofarmacéutica, como tambien en el proveedor de la línea celular y desarrollo tecnológico.
• Se gestionaron las vigencias futuras del 2026 para los contratos que lo requieran de acuerdo con la duración de las actividades.
• Participación en el Global Vaccine and Immunization Research Forum 2025 (GVIRF) y K-LAC Biomanufacturing Cooperation Conference, evento en el que se presentó el proyecto de biotecnología del INC.
• Se inicia conversaciones con el centro de innovación Bio-Manguinhos para establecer un acuerdo marco  de cooperación en ensayos clínicos y producción de biotecnológicos.
• En el marco de la colaboración de Hugo van der Kuy del Erasmus MC inicia el proyecto de compra de biosimilares en el INC.
• Asistencia a eventos técnico-académicos: Taller de concertación de la postulación regulatoria CAR-T – ACITAC, entre otros.
Fuente. Oficina Asesora de Planeación y Sistemas</t>
  </si>
  <si>
    <t>De acuerdo con la información de la entidad, se avanzó en un cumplimiento de 6% en la actividad de este trimestre y se describe lo correspondiente. Se sugiere que se evaluen alternativas para avanzar en la ejecución.</t>
  </si>
  <si>
    <t>Generar investigación, desarrollo e innovación de programa en fitoterapéuticos.</t>
  </si>
  <si>
    <t>Porcentaje de cumplimiento de la gestión del programa en fitoterapéuticos.</t>
  </si>
  <si>
    <t>% de cumplimiento de  la gestión del programa de fitoterapéuticos.</t>
  </si>
  <si>
    <t>17% de ejecución del proyecto de fitoterapéuticos de acuerdo con el horizonte del proyecto:
Horizonte del proyecto $1.692.703.585 (vigencias 2024-2026)
Ejecución $291.000.000
Indicador acumulativo a diciembre de 2025.
Se cumplió la etapa de estructuración y planeación de proyecto logrando la ejecución de las siguientes actividades: Formulación y estructuración del proyecto (construcción de fichas de proyectos, estudios de factibilidad, viabilidad, revisión sistemática de literatura, establecimiento de necesidades) definición de portafolio de productos e de indicaciones terapéuticos a través de estrategias diversas para las  actividades de socialización a la comunidad del INC. Los resultados obtenidos permiten avanzar orientados al cumplimiento de los objetivos trazados. 
Fuente. Oficina Asesora de Planeación y Sistemas</t>
  </si>
  <si>
    <t>De acuerdo con la información de la entidad, se presenta un cumplimiento de 170% en la actividad de este trimestre y se describe lo correspondiente. Se menciona que es un indicador acumulado. Se sugiere que se evaluen alternativas para ajustar el indicador y que no se presente cumplimiento por encima del 100%</t>
  </si>
  <si>
    <t>Fortalecer el modelo de trabajo de la Red Nacional de Cáncer con los diferentes actores de los sistemas de ciencias, tecnología e innovación y el de seguridad social en salud en coordinación con el Ministerio de Salud y Protección Social y el Ministerio de Ciencia, Tecnología e Innovación para I+D+i del cáncer en Colombia.</t>
  </si>
  <si>
    <t>Número de proyectos de I+D+i financiados por la red.</t>
  </si>
  <si>
    <t>Actividad programada para cumplir en diciembre de 2025, de acuerdo con la planeación operativa institucional. Sin embargo, a continuación, se reporta el avance cualitativo al I trimestre de 2025: 
Por indicación del Grupo Coordinador de la Red y de la dirección del INC se propuso lanzar una convocatoria para la financiación de un proyecto cocreado, esta se encuentra en construcción, esta existe el documento preliminar que debe ser aprobado por el Grupo Coordinador (reunión a realizarse el 29 de abril de 2025).
Una vez aprobada la convocatoria se lanzará y podrán participar los miembros de la Red, tendrá una financiación de 550 millones de pesos que deben ser adjudicados en el transcurso de este año.
Fuente. Coordinador Grupo Apoyo y Seguimiento para la Investigación</t>
  </si>
  <si>
    <t>De acuerdo con la información de la entidad, se han realizado actividades preliminares para avanzar en el cumplimiento posterior. Se sugiere que la programación y avance se realice a lo largo de la vigencia y no dejarlo para el último trimestre.</t>
  </si>
  <si>
    <t>Lineamientos ajustados de la red nacional de investigación del cáncer.</t>
  </si>
  <si>
    <t>Documento con los lineamientos ajustados de la red nacional de investigación del cáncer.</t>
  </si>
  <si>
    <t>Actividad programada para cumplir en mayo de 2025, de acuerdo con la planeación operativa institucional. Sin embargo, a continuación, se reporta el avance cualitativo al I trimestre de 2025:  
Se cuenta con el documento pre liminar de los lineamientos de la red nacional de investigación en cáncer, el cual se encuentra sujeto a revisión y aprobación por parte de las instancias pertinentes.
Fuente. Coordinador Grupo Área Investigación</t>
  </si>
  <si>
    <t>De acuerdo con la información de la entidad, se han realizado actividades preliminares para avanzar en el cumplimiento posterior en la vigencia.</t>
  </si>
  <si>
    <t>3.1. Fortalecimiento Organizacional y Simplificación de Procesos</t>
  </si>
  <si>
    <t xml:space="preserve">Fortalecer la política de talento humano en salud para el control del cáncer </t>
  </si>
  <si>
    <t>Documento técnico de la formación del talento humano para el control del cáncer en el país.</t>
  </si>
  <si>
    <t>Actividad programada para cumplir en julio de 2025, de acuerdo con la planeación operativa institucional. Sin embargo, a continuación, se reporta el avance cualitativo al I trimestre de 2025: 
La estructura del documento se presentará en el próximo comité de educación del 28 de abril 2025 (avance 70%) y según las observaciones se diseñará el escrito final para el mes de julio 2025.
Fuente. Coordinadora Grupo Área Docencia</t>
  </si>
  <si>
    <t xml:space="preserve">Elaborar y aprobar el proyecto del nuevo edificio de atención ambulatoria 
</t>
  </si>
  <si>
    <t xml:space="preserve">Estructuración del proyecto de alianza público privada para el diseño y construcción del nuevo edificio de atención ambulatorio. </t>
  </si>
  <si>
    <t xml:space="preserve">Documento estructuración del proyecto de alianza público privada para el diseño y construcción del nuevo edificio de atención ambulatorio. </t>
  </si>
  <si>
    <t>Actividad programada para cumplir en septiembre de 2025, de acuerdo con la planeación operativa institucional. Sin embargo, a continuación, se reporta el avance cualitativo al I trimestre de 2025:  
Se recibió por parte de la Agencia Nacional de Infraestructura el documento de minuta para el  "CONVENIO MARCO INTERADMINISTRATIVO DE COLABORACIÓN ENTRE LA AGENCIA NACIONAL DE INFRAESTRUCTURA (ANI), EL MINISTERIO DE SALUD Y PROTECCIÓN SOCIAL Y EL INSTITUTO NACIONAL DE CANCEROLOGÍA (INC) PARA LA ESTRUCTURACIÓN DE UN PROYECTO HOSPITALARIO DE ASOCIACIÓN PÚBLICO PRIVADA DENOMINADO “NUEVA UNIDAD DE SERVICIOS AMBULATORIOS DEL INSTITUTO NACIONAL DE CANCEROLOGÍA”, el cual ya se encuentra en revisión por la oficina de Asesoría Jurídica del Instituto para firma de la Dra. Carolina Wiesner.
De igual manera ya se cuenta con los Términos de Referencia, los cuales ya fueron revisados por el Banco Interamericano de Desarrollo BID, de tal forma que le corresponde ahora la revisión al INC, para avanzar con este proceso. Estos términos de referencia ya fueron revisados y avalados por el área de infraestructura del Instituto.
Fuente. Coordinador Grupo Área de Gestión de Tecnología Clínica e Infraestructura</t>
  </si>
  <si>
    <t>2. Direccionamiento estratégico y planeación</t>
  </si>
  <si>
    <t>2.2. Gestión Presupuestal y Eficiencia del Gasto Público</t>
  </si>
  <si>
    <t>Mantener la sostenibilidad financiera del Instituto Nacional de Cancerología</t>
  </si>
  <si>
    <t>Porcentaje cumplimiento de las metas de recaudo.</t>
  </si>
  <si>
    <t xml:space="preserve"> {Valor total recaudado en el periodo}|{Meta de recaudo del período}</t>
  </si>
  <si>
    <t>121% de cumplimiento en las metas de recaudo para el I trimestre de 2025
Valor total recaudado en el periodo: $117.955
Meta de recaudo del período: $97.639
(cifras en millones de pesos)
El ingreso acumulado del primer trimestre se ubicó en 121% ($117.955 millones), respecto a la meta acumulada para el primer trimestre de 2025 ($97.639 millones), esto quiere decir que el recaudo cumplió la meta presupuestal del trimestre, quedando un 21% por encima de lo planeado el cual obedeció al comportamiento del sector, donde se establecen causales de cumplimiento por parte de la ERP en:
	Pago de la Fiduprevisora SA
	La forma de pago pactada
	Reconocimiento de deudas de vigencias anteriores
	Acuerdos de pago suscritos.
El 78% del ingreso del periodo acumulado (marzo 2025), se concentró en pagos realizados por: 
•	CAPITAL SALUD: $40.435 millones equivalente al 34% del recaudo acumulado en el periodo.
•	FAMISANAR: $20.659 millones equivalente al 18% del recaudo acumulado en el periodo.
•	NUEVA EPS: $16.550 millones equivalente al 14% del recaudo acumulado en el periodo.
•	FIDUPREVISORA: $9.246 millones equivalente al 8% del recaudo acumulado del periodo.
•	SALUD TOTAL EPS: $5.110 millones equivalente al 4% del recaudo acumulado del periodo 
Fuente. SIAPINC4. Coordinador Grupo Cartera</t>
  </si>
  <si>
    <t>De acuerdo con la información de la entidad, se presenta un cumplimiento de 121% en la actividad de este trimestre y se describe lo correspondiente. Se sugiere que se evaluen alternativas para ajustar el indicador y que no se presente cumplimiento por encima del 100%</t>
  </si>
  <si>
    <t xml:space="preserve">Porcentaje de recaudo por giro directo </t>
  </si>
  <si>
    <t xml:space="preserve"> {Valor total recaudado por giro directo en el periodo}|{Total de recaudo en el periodo)</t>
  </si>
  <si>
    <t>81% de giro directo I trimestre 2025
Valor del giro directo: $95.939
Total del recaudo en el periodo: $117.955
(cifras en millones de pesos)
Para el primer trimestre de 2025 el recaudo real por la venta de servicios de salud fue de $117.955 millones, de los cuales $95.939 millones corresponden a pagos por la modalidad de giro directo (ADRES) que equivale al 81% del recaudo y $22.016 millones corresponden a los giros realizados por la tesorería de las diferentes ERP lo que equivale al 19% del recaudo total.
Fuente. SIAPINC4. Coordinador Grupo Cartera</t>
  </si>
  <si>
    <t>De acuerdo con la información de la entidad, se presenta un cumplimiento de 101% en la actividad de este trimestre y se describe lo correspondiente. Se sugiere que se evaluen alternativas para ajustar el indicador y que no se presente cumplimiento por encima del 100%</t>
  </si>
  <si>
    <t>INSTITUTO NACIONAL DE SALUD - INS</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</si>
  <si>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</si>
  <si>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</si>
  <si>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</si>
  <si>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 xml:space="preserve">Indicador con periodicidad anual cuya medición depende de la acreditación de un ente externo.  El objetivo es mantener la condición de acreditación activa para los ensayos y parámetros acreditados bajo las normas ISO /IEC: 17025: 2017 - ISO/IEC 17043:2010. En 2024 se acreditaron 31 ensayos y 17 parámetros por el Organismo Nacional de Acreditación de Colombia (ONAC), lo que implica que la meta para 2025 es mantener la acreditación de la misma cantidad de ensayos y parámetros.
Durante el primer trimestre de 2025, el Organismo Nacional de Acreditación de Colombia (ONAC) realizó la auditoria externa de evaluación, seguimiento y ampliación de alcance bajo la norma ISO/IEC 17025:2017. Como resultado, no se generó ningún hallazgo por parte del ente acreditador. En mayo de 2025 se tiene prevista la auditoría de párametros bajo la norma ISO/IEC 17043:2010 por parte de ONAC. Es importante mencionar que serán incluidos en la medición del indicador los ensayos y parametros hasta tanto no se retiren de la acreditación.
</t>
  </si>
  <si>
    <t>De acuerdo a la información reportada por la Entidad, se cumplió la meta propuesta para el primer trimestre de 2025.</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</si>
  <si>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</si>
  <si>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</si>
  <si>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 xml:space="preserve">Dado que es un indicador con periodicidad semestral, el dato no se encuentra disponible para el trimestre. De acuerdo con la solicitud del Ministerio de Salud, con fecha del 25 de abril de 2025, se deja la casilla de avance cuantitativo en blanco en lugar de incluir "no disponible".
Durante el primer trimeste de 2025, se registró la participación en los siguientes programas  de Ensayo de Aptitud CDC  NBSQAP (Ensayo aptitud tamiz básico) Controllab:
Ensayos de Aptitud Clínica de Bacteriología Ambulatoria
Programa EvECSi, Control de la Calidad del Laboratorio de Serologia Infecciosa
Environmental Resource Associates (ERA), proficiency testing (PT) PotableWatR™ Coliform MicrobE™
Programa EVECSI
Instituto Licon  - Mexico
ERA Waters | Environmental and Process Water Standards. Manganeso por espectroscopía de absorción atómica. Determinación de Mercurio en agua por Espectrofotometría de Absorción Atómica - Vapor Frío o  Pirólisis
WHO Global Polio Laboratory Network - Virus Isolation - VIPT-2024-1
WHO Global Polio Laboratory Network - ITD - PT2024
RIQASEruptivas
EQAP de Eruptivas (WHO-VIDRL)
En total se analizaron 70 muestras de ensayo
</t>
  </si>
  <si>
    <t>De acuerdo a la información reportada por la Entidad, se cumplió la meta propuesta para el primer trimestre de 2025.  El resultado se encuentra vacio porque el indicador se mide de forma anual unicamente, según se argumenta por parte del Instituto Nacional de Salud</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</si>
  <si>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</si>
  <si>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</si>
  <si>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Durante el primer tirmestre de 2025 se dio apertura de inscripciones para 17 programas de evaluación externa del desempeño, ofertados por el INS. De igual manera, durante el primer trimestre, se inscribieron por medio de la plataforma PCC, 1.048 laboratorios para participar en los programs ofertados.</t>
  </si>
  <si>
    <t>Contribuir con el análisis de determinantes sociales para facilitar  la toma de decisiones, la formulación y evaluación de políticas públicas en salud.</t>
  </si>
  <si>
    <t xml:space="preserve">Índice de referenciación de publicaciones del Observatorio Nacional de Salud </t>
  </si>
  <si>
    <t>Número de citas a publicaciones del ONS, en los últimos 5 años/Número de publicaciones del ONS, en los últimos 5 años</t>
  </si>
  <si>
    <t>Si bien es un indicador con periodicidad semestral, el ONS realizó el cálculo parcial al mes de marzo, arrojando como resultado un índice de 5,42.</t>
  </si>
  <si>
    <t>De acuerdo a la información reportada por la Entidad, se cumplió la meta propuesta para el primer trimestre de 2025. El resultado es superior al 100% por cambio en la metodología de medición, como lo argumenta la Entidad</t>
  </si>
  <si>
    <t xml:space="preserve">Índice de legitimidad del Observatorio Nacional de Salud </t>
  </si>
  <si>
    <t xml:space="preserve">Promedio de calificación del atributo del ONS / promedio de calificación del atributo para el conjunto de instituciones evaluadas </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</si>
  <si>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De acuerdo con el resultado reportado en el segundo semestre de 2024, el índice de legitimidad del ONS evaluó la credibilidad que este organismo genera frente a otros actores del sector, superando la meta establecida de 1. La meta de un índice de legitimidad superior a 1, se estableció con el criterio de tener al menos la misma legitimidad que el resto de los actores que se incluyen en la encuesta y que trabajan temas similares al ONS. Al ser un indicador de razón, se compara la legitimidad percibida del ONS con los de los demás actores identificados.</t>
  </si>
  <si>
    <t>Según la información reportada, el indicador se mide de forma anual, por ende se encuentra vacio el campo del resultado</t>
  </si>
  <si>
    <t>Contribuir a la gestión de conocimiento en salud pública para la generación, transferencia y apropiación del conocimiento</t>
  </si>
  <si>
    <t>Número de publicaciones científicas y documentos para formulación de política pública del INS</t>
  </si>
  <si>
    <t xml:space="preserve">Sumatoria de productos de nuevo conocimiento generados en el período de evaluación </t>
  </si>
  <si>
    <t xml:space="preserve">En el primer trimestre se reportan 110 productos de nuevo conocimiento, así: 7 artículos científicos, 7 manuscritos sometidos, 89 publicaciones de resultados de investigación cientifica en diferentes medios y 7 informes técnicos de proyectos de investigación. Se evidencia un gran número de publicaciones de otras publicaciones de resultados de investigación por los REM - Reporte Epidemiológico Semanal. </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</si>
  <si>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</si>
  <si>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</si>
  <si>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El indicador tiene una periodicidad anual y es calculado por una fuente externa (Journal citation report). Se puede definir el factor de impacto de una revista como la media de veces que en un año han sido citados los artículos que ha publicado en los dos años anteriores. La fórmula que se utiliza para calcular el factor de impacto es: el número total citaciones recibidas en los dos años anteriores dividido entre el número total de artículos publicados en esos dos años anteriores. 
Por ejemplo, el factor de impacto del 2024 fue 0.8. Ese número es el resultado de aplicar esa fórmula a las citas que la revista tuvo en 2022 y 2023, dividido por el número de artículos citables publicados en mismo periodo, en revistas que hacen parte de la Web of Science, luego de sacar las autocitas.
En 2024 se solicitó modificación de  las metas de 2024, 2025 y 2026 del indicador al Ministerio de Salud y Protección social teniendo en cuenta los cambios cruciales en las clasificaciones de categorías del Factor de Impacto de la Revista (JIF), como la medición sin discriminación del área temática de la revistas. La solicitud fue aprobada por el Ministerio de Salud y Protección Social mediante correo electrónico del 18 de marzo de 2024.
Dado que es un indicador con periodicidad anual, el dato no se encuentra disponible para el trimestre. De acuerdo con la solicitud del Ministerio de Salud, con fecha del 25 de abril de 2025, se deja la casilla de avance cuantitativo en blanco en lugar de incluir "no disponible". Se espera en el mes de junio la publicación del resultado de 2025.</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</si>
  <si>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</si>
  <si>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</si>
  <si>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Se evidencian 41 productos de divulgación pública de la ciencia, especificamente: 11 participaciones en eventos cientificos tecnologicos y de innovación, 3 participaciones en congresos/seminarios/foros/talleres y  3 nuevas secuencias genéticas. La participación en eventos con conferencias magistrales  se incrementará en el último trimestre cuando se lleve a cabo el Encuentro Científico programado para esta vigencia.</t>
  </si>
  <si>
    <t>respecto a la información reportada por la Entidad, es necesario estbalcer estrategias para dar cumplimiento a la meta durante el año 2025, ya que el resultado es inferior al esperado para el primer trimestre.</t>
  </si>
  <si>
    <t xml:space="preserve">Fortalecer las capacidades organizacionales mediante un rediseño institucional para  mejorar la capacidad de gestión y prestación de servicios con enfoque territorial
</t>
  </si>
  <si>
    <t>Plan de trabajo implementado</t>
  </si>
  <si>
    <t>(Actividades implementadas anuales/actividades programadas anuales)*100</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</si>
  <si>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En el primer trimestre de 2025, se da cumplimiento a las mesas de trabajo internas programadas como avance en la articulación institucional y continuidad en el proyecto de rediseño. Especificamente, se desarrolló mesa de trabajo el 17 de marzo de 2025</t>
  </si>
  <si>
    <t>2.1 Politica de planeación institucional.</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</si>
  <si>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color theme="1"/>
        <rFont val="Calibri"/>
        <family val="2"/>
        <scheme val="minor"/>
      </rPr>
      <t xml:space="preserve">
</t>
    </r>
  </si>
  <si>
    <t>Porcentaje de Sistemas interoperables</t>
  </si>
  <si>
    <t>Sistemas interoperables/Sistemas indetificados como potencialmente interoperables
Nota: Primer año se dedicará a la indentificación del sistemas potencialmente interoperables</t>
  </si>
  <si>
    <t>Dado que es un indicador con periodicidad anual, el dato no se encuentra disponible para el trimestre. De acuerdo con la solicitud del Ministerio de Salud, con fecha del 25 de abril de 2025, se deja la casilla de avance cuantitativo en blanco en lugar de incluir "no disponible". Durante el I trimestre de 2025, el proceso de interoperabilidad se ha venido desarrollando mediante el soporte de  Adress con X-Road y validando consistencia de datos de LabMuestra y Sivigila.</t>
  </si>
  <si>
    <t>INTITUTO NACIONAL DE VIGILANCIA DE MEDICAMENTOS Y ALIMENTOS – INVIMA</t>
  </si>
  <si>
    <t>Contribuir al mejoramiento del sistema de vigilancia en salud pública y sanitario a través de la implementación del proceso de fiscalización sanitaria</t>
  </si>
  <si>
    <t xml:space="preserve">Inspección de los productos competencia del Invima </t>
  </si>
  <si>
    <t>No de visitas inspección de los productos competencia del Invima realizadas</t>
  </si>
  <si>
    <t>Se han efectuado visitas de inspección, vigilancia y control en bancos de componentes anatómicos, bancos de gametos, bancos de sangre, establecimientos que realizan estudios clínicos con DM y RDIV, establecimientos que fabrican e importan productos cosmeticos, plaguicidas, productos de aseo y productos de higiene domestica, dispositivos médicos, medicamentos y alimentos.</t>
  </si>
  <si>
    <t>segun la informacion reportada por la entidad se evidencia un avance de la meta programada en un 28%, por lo cual se recomienda realizar el cumplimiento faltante lo mas pronto posible y  realizar una mejor programacion de la meta para tener un cumplimiento del 100%</t>
  </si>
  <si>
    <t>Asistencia técnica a los Entes descentralizados y actores involucrados con los productos competencia del Invima</t>
  </si>
  <si>
    <t>No. asistencias técnicas   a los Entes descentralizadosy actores involucrados con los productos competencia del Invima realizadas</t>
  </si>
  <si>
    <t>Se han desarrallado asistencias técnicas en los siguientes temas:
Alimentos y Bebidas: 
Normatividad vigente sobre rotulado nutricional general , implementación del Decreto 1500 de 2007 y sus modificaciones, BPM, fortalecimiento a ETS dirigido a funcionarios de secretarias de salud y personal administrativo de plantas de beneficio de Cundinamarca, Atlantico, Cesar, Vichada, Amazonas y Antioquia.
Dispositivos Médicos:
Programa de tecnovigilancia dirigidas a profesionales de la secretaria de salud de Vaupes, Arauca, Cesar, Quindio y Cali.
Pograma de Reactivovigilancia dirigidas a profesionales de las secretarías de salud de Bolivar y Vaupes.
Medicamentos:
Acompañamiento en la revisión de casos delegados por los actores de la Red Nacional de Farmacovigilancia, registro, evaluación y delegación al ente regulatorio a través de la plataforma Vigiflow y fortalecimiento de las capacidades técnicas en la Farmacovigilancia de los EAPV en acompañamiento de entidades territoriales de salud de Caldas, Cauca, Valle del Cauca y Santander.</t>
  </si>
  <si>
    <t>segun la informacion reportada por la entidad se evidencia un avance de la meta programada en un 17%, por lo cual se recomienda realizar el cumplimiento faltante lo mas pronto posible y  realizar una mejor programacion de la meta para tener un cumplimiento del 100%</t>
  </si>
  <si>
    <t>Capacitaciones a entes descentralizados y actores involucrados con los productos competencia del Invima</t>
  </si>
  <si>
    <t>No. de capacitaciones  a entes descentralizados y actores involucrados con los productos competencia del Invim realizadas</t>
  </si>
  <si>
    <t xml:space="preserve">Se llevaron a cabo capacitaciones en los siguientes temas:
Alimentos y Bebidas:
Rotulado nutricional general, expedición de registros sanitarios, BPM, herramienta de ilegalidad, requisitos sanitarios de desposte y acondicionadores de carnes y derivados cárnicos comestibles dirigidas a emprendedores, funcionarios de secretarias de salud y personal administrativo de plantas de benficio de los departamentos de Boyacá, Cundinamarca, Santander, Huila, Putumayo, Meta, Casanare y Cauca.  
Cosméticos:
E_Learning para obtener certificado de capacidad de producción para productos cosméticos, Reglamento técnico de etiquetado de productos cosméticos, Estabilidad en cosméticos y Webinar sobre visitas de seguimiento e IVC.
Dispositivos Médicos:
Gestión efectiva de reportes de eventos adversos, Aplicativo web de reactivovigilancia dirigida a fabricantes e importadores de reactivos de diganóstico in vitro y reactivos in vitro, Programa nacional de reactivovigilancia t tecnovigilancia dirigida a los miembros del Colegio Nacional de Bacteriología, expedición y normatividad de registros sanitarios para dispositivos médicos en Colombia dirigida a estudiantes de ingenieria biompédica de la Universidad Manuela Beltran, Calidad y seguirdad de los dispositivos médicos para la rehabilitación ocular y proceso de certificación de protesis oculares, Encuentro de tecnovigilancia convocado por la Secretaría de Salud del Atlantico y relacionada con el reporte de venta de sustancias modelantes permitidas.
Medicamentos:
Lineamientos para la implementación de los programas de Farmacovigilancia por parte de los actores de la red, aspectos a tener en cuenta en la captación y reporte de errores de medicación a través de Vigi Flow, Farmacovigilancia en vacunas.
</t>
  </si>
  <si>
    <t>segun la informacion reportada por la entidad se evidencia un avance de la meta programada en un 18%, por lo cual se recomienda realizar el cumplimiento faltante lo mas pronto posible y  realizar una mejor programacion de la meta para tener un cumplimiento del 100%</t>
  </si>
  <si>
    <t>ODS 8. Trabajo decente y crecimiento económico</t>
  </si>
  <si>
    <r>
      <t xml:space="preserve">Fortalecer la gestión de las autorizaciones de los procesos de fabricación, venta e importación de medicamentos , dispositivos médicos y tecnologías en salud de acuerdo con los ajustes normativos realizados por el Ministerio de Salud y Protección social.
</t>
    </r>
    <r>
      <rPr>
        <b/>
        <sz val="10"/>
        <color theme="1"/>
        <rFont val="Calibri"/>
        <family val="2"/>
        <scheme val="minor"/>
      </rPr>
      <t xml:space="preserve">
</t>
    </r>
  </si>
  <si>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</si>
  <si>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</si>
  <si>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Se llevó a cabo el proceso de gestión de emisión, renovación y trámites asociados a registros sanitarios de medicamentos.</t>
  </si>
  <si>
    <t>segun la informacion reportada por la entidad se evidencia un avance de la meta programada en un 22%, por lo cual se recomienda realizar el cumplimiento faltante lo mas pronto posible y  realizar una mejor programacion de la meta para tener un cumplimiento del 100%</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</si>
  <si>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</si>
  <si>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</si>
  <si>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Se llevó a cabo el proceso de gestión de emisión, renovación y trámites asociados a registros sanitarios de dispositivos médicos.</t>
  </si>
  <si>
    <t>3. Derecho humano a la alimentación.</t>
  </si>
  <si>
    <t>3.1 Adecuación de  alimentos.</t>
  </si>
  <si>
    <t>3.1.1 Alimentos sanos y seguros para alimentar a colombia.</t>
  </si>
  <si>
    <t>ODS 2. Hambre cero</t>
  </si>
  <si>
    <t xml:space="preserve">Fortalecer los mecanismos de la política de inocuidad de alimentos con un enfoque de prevención y riesgo sanitario, definiendo y fortaleciendo las funciones y los mecanismos de coordinación con la comunidad y los gobiernos locales.
</t>
  </si>
  <si>
    <t>Nuevo modelo de Inspección Vigilancia y Control IVC de alimentos y bebidas</t>
  </si>
  <si>
    <t>Nuevo modelo deInspección Vigilancia y Control IVC de alimentos y bebidas definido</t>
  </si>
  <si>
    <t>Acciòn estratègica no programada en la vigencia 2025</t>
  </si>
  <si>
    <t xml:space="preserve">3.3 Politica de simplificación, racionalización y estandarización de tramites. </t>
  </si>
  <si>
    <t>Realizar actualizaciones del manual tarifario del Invima que permitan establecer estrategias de gradualidad y reducción de impactos de costos en los productores entre otros aspectos.</t>
  </si>
  <si>
    <t>Actualizar el manual tarifario de la entidad  (Ordinaria y extraordinaria Imtegral)</t>
  </si>
  <si>
    <t>No. de actualizaciones realizadas al manual tarifario</t>
  </si>
  <si>
    <t>Para el primer trimestre de la vigencia no se han presentado actualizaciones al manual tarifario.</t>
  </si>
  <si>
    <t>En el primer trimestre no tuvo avance esta meta, segun la informacion reportada por la entidad</t>
  </si>
  <si>
    <t>3. Derecho humano a la alimentación</t>
  </si>
  <si>
    <t>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</si>
  <si>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</si>
  <si>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</si>
  <si>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En el primer trimestre de la vigencia se esta llevando a cabo el proceso de planeación y definición de contenidos a publicar.</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</si>
  <si>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</si>
  <si>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</si>
  <si>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</si>
  <si>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Para el primer trimestre de la vigencia se han realizado las siguientes actividades:
Capacitaciones dirigidas al fortalecimiento y técnico de los Laboratorios de Salud Pública : 
Socialización de formatos de resultados no conformes
Lineamientos Red y socialización de estándares de calidad
Entrenamiento en análisis FQ en leche en polvo
Asistencias técnicas: 
Laboratorios de sálud pública de Cauca, Sucre, Guajira y Magdalena y Amazonas y a los laboratorios de control de calidas de alimentos que se encuentran ubicados dentro de los establecimientos dedicados a la fabricación, procesamiento,elaboración o envasado y los cuales son: Laboratorio físico químico y microbiológico de la planra de casa Luker, planta Pulpa Fruit y condimentos el Rey.</t>
  </si>
  <si>
    <t>segun la informacion reportada por la entidad se evidencia un avance de la meta programada en un 36%, por lo cual se recomienda realizar el cumplimiento faltante lo mas pronto posible y  realizar una mejor programacion de la meta para tener un cumplimiento del 100%</t>
  </si>
  <si>
    <t>3.1.3 Gobernanza multinivel para las politicas publicas asociadas al derecho humana a la alimentacion adecuada (DHAA)</t>
  </si>
  <si>
    <t>Brindar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</si>
  <si>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</si>
  <si>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</si>
  <si>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Acompañamientos técnicos para brindar apoyo en el marco del pacto por la tierra y la vida para impulsar la reforma agraria en acompañamiento del Ministerio de Agricultura y Desarrollo Rural como parte del programa del Gobierno nacional Paipa Boyacá.</t>
  </si>
  <si>
    <t>segun la informacion reportada por la entidad se evidencia un avance de la meta programada en un 20%, por lo cual se recomienda realizar el cumplimiento faltante lo mas pronto posible y realizar una mejor programacion de la meta para tener un cumplimiento del 100%</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</si>
  <si>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</si>
  <si>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</si>
  <si>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Apoyo técnico en el marco del programa Paisana sobre normatividad y registros de productos de aseo y limpieza.
Apoyo técnico sanitario para el fortalecimiento y emprendimiento empresarial dirigida a emprendedores del sector productivo de San Andrés Islas.</t>
  </si>
  <si>
    <t>segun la informacion reportada por la entidad se evidencia un avance de la meta programada en un 67%, por lo cual se recomienda realizar el cumplimiento faltante lo mas pronto posible y realizar una mejor programacion de la meta para tener un cumplimiento del 100%</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</si>
  <si>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</si>
  <si>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</si>
  <si>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Fase de desarrollo de los diseños del proyecto</t>
  </si>
  <si>
    <t>Fase de desarrollo de los diseños del proyecto ejecutada</t>
  </si>
  <si>
    <t>La actividad se cumplió al 100% en la vigencia 2024 , en donde se reportaron los avances y cumplimiento del rezago</t>
  </si>
  <si>
    <t>activida no programada para 2025</t>
  </si>
  <si>
    <t>2 (Fase de planeación y diseño del proyecto)</t>
  </si>
  <si>
    <t>Fase de implementación y pruebas de los desarrollos del proyecto</t>
  </si>
  <si>
    <t>Fase de implementación y pruebas de los desarrollos del proyecto ejecutada</t>
  </si>
  <si>
    <t>Durante el primer trimestre se realizó la planificación de las actividades a desarrollar las cuales se iran reportando a medida que se ejecute su avance.</t>
  </si>
  <si>
    <t>MINISTERIO DE SALUD Y PROTECCIÓN SOCIAL - DIRECCIÓN DE ASEGURAMIENTO</t>
  </si>
  <si>
    <t>DIRECCIÓN DE ASEGURAMIENTO</t>
  </si>
  <si>
    <t>3.9 Politica de mejora normativa.</t>
  </si>
  <si>
    <t xml:space="preserve">Contribuir a la disminucion de los aportes a salud por parte de los pensionados que devengan entre dos y tres salarios mínimos legales vigentes pasando del 12% al 10%  </t>
  </si>
  <si>
    <t>Lineamiento expedido por el MSPS.</t>
  </si>
  <si>
    <t>Un Lineamiento expedido por el MSPS.</t>
  </si>
  <si>
    <t>Actividad no programada en la vigencia 2025</t>
  </si>
  <si>
    <t>Meta cumplida 100%</t>
  </si>
  <si>
    <t>Pensionados que se benefician del nuevo porcentaje de cotizacion</t>
  </si>
  <si>
    <t>Número de pensionados que se benefician del nuevo porcentaje de cotizacion</t>
  </si>
  <si>
    <t>Fortalecer el aseguramiento en salud para el cuidado integral de toda la población, bajo el control y regulación del Estado a través de la definición de territorios para la gestión en salud.</t>
  </si>
  <si>
    <t>Expedición acto administrativo para reorganización territorial del aseguramiento social.</t>
  </si>
  <si>
    <t>Un acto administrativo para reorganización territorial del aseguramiento social.</t>
  </si>
  <si>
    <t>Elaboración proyecto de resolución, en proceso de autorización para su publicación a comentarios de la ciudadanía, la cual se remitió a la Dirección Jurídica mediante memorando 2025310000142023 del 31/03/2025, el mismo fue devuelto por la Dirección Jurídica hasta tanto no se expida el proyecto de Decreto mediante el cual se adopta el Modelo de Salud Preventivo, Predictivo y Resolutivo.</t>
  </si>
  <si>
    <t>Reglamentar el mecanismo que permite el recaudo de los recursos por parte de los fondos de salud de las universidades publicas.</t>
  </si>
  <si>
    <t>Acto administrativo expedido</t>
  </si>
  <si>
    <t>Un Acto administrativo expedido</t>
  </si>
  <si>
    <t>Incrementar cobertura en salud para la población jóven no afiliados al Sistema de Seguridad Social</t>
  </si>
  <si>
    <t>Cobertura de afiliación en salud jóvenes de 14 a 28 años con encuesta sisben IV-A, B, C</t>
  </si>
  <si>
    <t>Porcentaje de jovenes entre 14 y 28 años afiliados al SGSSS</t>
  </si>
  <si>
    <t>A partir de la información de población no afiliada entre 14 y 28 años, se evidenció que al 31/12/2022 existían 58,110 personas con encuesta del Sisbén y sin afiliación en el SGSSS. Con corte a marzo de 2025 se evidencia un avance de afiliación de esta población de 47.710 personas en este rango de edad, esto corresponde a un acumulado del 82,10% jóvenes afiliados en salud. link https://app.powerbi.com/view?r=eyJrIjoiMmIxZGI1NDQtN2MwZi00MTdmLThmMjItM2ZlYjQxNDE1NWFmIiwidCI6ImJmYjdlMTNhLTdmYjctNDAxNi04MzBjLWQzNzE2ZThkZDhiOCJ9</t>
  </si>
  <si>
    <t>MINISTERIO DE SALUD Y PROTECCIÓN SOCIAL - DIRECCIÓN DE DESARROLLO TALENTO HUMANO EN SALUD</t>
  </si>
  <si>
    <t>DIRECCIÓN DE DESARROLLO TALENTO HUMANO EN SALUD</t>
  </si>
  <si>
    <t>1. Talento humano.</t>
  </si>
  <si>
    <t>1.1 Politica de gestión estrategica del talento humano.</t>
  </si>
  <si>
    <t>Implementar la nueva política de talento humano en salud, con enfoque en derechos humanos, género, mejoramiento de la retención, la cobertura y distribución del talento humano en el territorio nacional, de acuerdo con el plan de implementación de la política.</t>
  </si>
  <si>
    <t>Plan decenal para implementación de la política de talento humano en salud</t>
  </si>
  <si>
    <t>(No de acciones implementadas en la vigencia / No de acciones programadas para la vigencia)*100</t>
  </si>
  <si>
    <t>No aplica</t>
  </si>
  <si>
    <t>En el mes de febrero de 2025 se realizó la presentación de la Política Pública del THS y sus documentos al director encargado de la Dirección de Desarrollo del Talento Humano en Salud. Posteriormente, se realizó la radicación de los documentos de la Política Pública del THS y sus anexos a la Oficina Asesora de Planeación y Estudios Sectoriales (OAPES) radicado 2025253000123223 y a la Dirección Jurídica con radicado 2025253000123233 de acuerdo con el procedimiento de formulación. Adicionalmente, se recibe el día 28 de marzo del año en curso recomendaciones de forma de OAPES al documento técnico de la Política pública y al proyecto de resolución, por lo tanto, en la formulación de la política se cuenta con 86,6% de avance paso 13 del procedimiento de formulación de políticas, se requiere la adopción para dar trámite a la implementación</t>
  </si>
  <si>
    <t>5. Fortalecer las capacidades institucionales y financieras del sector salud.</t>
  </si>
  <si>
    <t>Formular e implementar mecanismos de articulación de las medicinas y terapias alternativas y complementarias (MTAC) con el Sistema de Salud</t>
  </si>
  <si>
    <t>Plan de  implementación del lineamiento para la articulación de las medicinas y terapias alternativas y complementarias (MTAC) con el Sistema de Salud</t>
  </si>
  <si>
    <t>Se mantiene la meta rezagada por cuanto no se ha realizado la contratación del profesional que de continuidad en las acciones de actuilización del lineamiento técnico</t>
  </si>
  <si>
    <t>Lineamiento actualizado para la articulación de las medicinas y terapias alternativas y complementarias (MTAC) con el Sistema de Salud</t>
  </si>
  <si>
    <t>Lineamiento actualizado y publicado</t>
  </si>
  <si>
    <t>Se mantiene la meta rezagada por cuanto no se ha realizado la contratación del profesional que de continuidad en las acciones de actualización del lineamiento técnico que con llevan a su posterior implementación</t>
  </si>
  <si>
    <t>MINISTERIO DE SALUD Y PROTECCIÓN SOCIAL - DIRECCIÓN DE EPIDEMIOLOGÍA</t>
  </si>
  <si>
    <t>DIRECCIÓN DE EPIDEMIOLOGÍA</t>
  </si>
  <si>
    <t>4. Evaluación de resultados.</t>
  </si>
  <si>
    <t xml:space="preserve">4.1 Politica de seguimiento y evaluación institucional. </t>
  </si>
  <si>
    <t>Realizar el seguimiento a la gestión de los laboratorios de salud pública y emitir los lineamientos frente a los requerimientos</t>
  </si>
  <si>
    <t>Informe de la Red Nacional Laboratorios</t>
  </si>
  <si>
    <t>Informe de gestión de los Laboratorios de Salud Pública 2022</t>
  </si>
  <si>
    <t>(Número de informe de gestión recibidos de los LSP /número total de LSP del país)*100</t>
  </si>
  <si>
    <t>Los informes de gestión de los Laboratorios de Salud Püblica, se solicitan cada semestre, por lo que se recibirán los del primer semestre de 2025 en julio de 2025. Durante el primer trimestre de 2025 se realizó la revisión y análisis de los informes de gestión del segundo semestre de 2024.</t>
  </si>
  <si>
    <t>Lineamientos de diseño para la organización físico – funcional de los Laboratorios de Salud Pública</t>
  </si>
  <si>
    <t>Fortalecimiento de la Red Nacional de Laboratorios</t>
  </si>
  <si>
    <t>Total de lineamientos actualizados y/o generados</t>
  </si>
  <si>
    <t xml:space="preserve">Durante el primer trimestre de 2025, se realizó la revisión y el análisis de los 33 informes de gestión del segundo semestre de 2024. Como resultado de este análisis, se detectaron debilidades en 13 laboratorios de salud púlbica, a los cuales se les solicitó acciones de mejora (13 LSP que desarrollan acciones de mejora/13 LSP con requerimientos de acciones de mejora por parte del MSPS generadas del análisis de los informes de gestión).  El seguimiento de cumplimiento de estas acciones se realizará a partir segundo trimestre de 2025. 
</t>
  </si>
  <si>
    <t>Informes de gestión de la vigencia anterior</t>
  </si>
  <si>
    <t>Fortalecimiento de los Laboratorios de Salud Pública</t>
  </si>
  <si>
    <t>Número de Laboratorios de Salud Pública que desarrollan acciones de mejoramiento / Número total de Laboratorios de Salud Pública con requerimientos de acciones de mejora por parte del MSPS generadas del análisis de los informes de gestión *100</t>
  </si>
  <si>
    <t>Se está elaboarando un lineamiento  para la gestión de los Laboratorios de Salud Pública y una guía para su seguimiento. Se ha avanzado en un 25%.</t>
  </si>
  <si>
    <t>Contribuir al fortalecimiento de la seguridad sanitaria del país a través de la generación de capacidades en puntos de entrada de forma intersectorial</t>
  </si>
  <si>
    <t>Evaluación de capacidades básicas en puntos de entrada de 2023</t>
  </si>
  <si>
    <t>Fortalecimiento capacidades básicas de los puntos de entrada al país</t>
  </si>
  <si>
    <t>Número de puntos de entrada con las capacidades básicas fortalecidas/ número total de puntos de entrada *100</t>
  </si>
  <si>
    <t>Se avanzó en un 25% en el seguimiento de las capacidades básicas de los puntos de entrada</t>
  </si>
  <si>
    <t>Contribuir a la  Implementación del Plan Decenal de Salud Pública 2022-2031 a través de la planeación territorial y la gestión intersectorial.</t>
  </si>
  <si>
    <t>Informe  trimestral de seguimiento a la planeación territorial.
Informe semestral de seguimiento a acciones intersectoriales en el marco de la comisión intersectorial.</t>
  </si>
  <si>
    <t>Informe de  implementación del Plan Decenal de Salud Pública 2022-2031 a través de la planeación territorial  y la gestión intersectorial.</t>
  </si>
  <si>
    <t>A. Informe  trimestral de seguimiento a la planeación territorial. 
B. Informe semestral de seguimiento a acciones intersectoriales en el marco de la comisión intersectorial.</t>
  </si>
  <si>
    <t xml:space="preserve">Informe de implementación de Plan Decenal de Salud Pública 2022-2031:
Se realizaron asistencias técnicas en las modalidades virtual y presencial alcanzando una cobertura del 100% de las entidades territoriales Departamentales y  Distritales, con el objeto de fortalecer capacidades del talento humano en los procesos de planeación integral para la salud desde la implementación del PDSP a nivel territorial, abordando los elementos base para la definición adecuada de los núcleos de inequidad sociosanitaria, la definición de prioridades y su articulación en la formulación coherente del Plan de Acción en Salud territorial que se refleje en la coherencia y pertinencia en el PAS elaborado para la vigencia 2025. 
Como resultado del proceso se cuenta con las matrices cargadas a través del portal web PDSP realizada por parte de las entidades territoriales para la vigencia 2025.
Se realizó la I sesión del comité técnico de la Comisión Intersectorial de Salud Pública en el mes de marzo,  donde se realiza el ejercicio de alineación de las actividades del Plan de Acción Intersectorial propuesto por las entidades en 2024 en el marco de las prioridades definidas en la última sesión de la CISP para avanzar en el trabajo del año 2025.
</t>
  </si>
  <si>
    <t>Fortalecer las capacidades técnicas de las entidades territoriales para la gestión con calidad, cobertura y oportunidad de los hechos vitales (nacimientos y defunciones) ocurridos en el territorio nacional.</t>
  </si>
  <si>
    <t xml:space="preserve">Caracterización de la Gestión territorial en terminos de calidad, cobertura y en oportunidad en gestión de los hechos vitales. </t>
  </si>
  <si>
    <t xml:space="preserve">Porcentaje de entidades territoriales con avances favorables en su gestión de los hechos vitales. </t>
  </si>
  <si>
    <t>(Número de entidades territoriales con avance esperado en su gestión de los hechos vitales / Número de entidades territoriales) *100</t>
  </si>
  <si>
    <t xml:space="preserve">Durante el primer trimestre se realizaron 10 asistencias técnicas, de acuerdo a una primera priorización realizada producto de los planes de acción recibidos durante 2025, las jornadas de fortalecimiento de capacidades fueron orientadas a generar capacidades en la revision de las cadenas causales Capitulo VI certificado de antecedentes de defunción.  </t>
  </si>
  <si>
    <t>MINISTERIO DE SALUD Y PROTECCIÓN SOCIAL - DIRECCIÓN DE FINANCIAMIENTO SECTORIAL</t>
  </si>
  <si>
    <t>DIRECCIÓN DE FINANCIAMIENTO SECTORIAL</t>
  </si>
  <si>
    <t>7. Fortalecer la sostenibilidad financiera del sistema salud en el pago, giro directo y la restitución de los recursos.</t>
  </si>
  <si>
    <t xml:space="preserve">Implementar acciones que contribuyan a la planeación, presupuestación y seguimiento de los recursos requeridos por el sector , acorde con los  lineamentos metodológicos para el cálculo de la UPC </t>
  </si>
  <si>
    <t>Cronograma anual para la planeación, presupuestación y seguimiento de los recursos del sistema implementado</t>
  </si>
  <si>
    <t xml:space="preserve">
(No de acciones ejecutadas/No. De acciones programadas) *100</t>
  </si>
  <si>
    <t>De acuerdo con el cronograma de definición de presupuesto del Ministerio de Hacienda y Crédito Público, en el primer trimestre de 2025, se dio inicio a la implementación del proceso de planeación, presupuestación y seguimiento de los recursos del sistema, en concordancia con los lineamientos metodológicos para el cálculo de la UPC. Durante este periodo, se avanzó en las siguientes actividades:
Primer trimestre:
   1. Solicitud de necesidades de recursos para la vigencia 2026 a las áreas técnicas del MSPS y la ADRES.
   2. Consolidación y análisis de información en el modelo de presupuesto de la Dirección de Financiamiento Sectorial, con base en los lineamientos metodológicos, fiscales y supuestos macroeconómicos vigentes.
   3. Proyección de necesidad de recursos con base en diferentes análisis estadísticos y económicos de las series de fuentes, usos, población afiliada e indicadores relacionados.
   4. Elaboración del documento técnico de la necesidad de recursos para el aseguramiento en salud como insumo para el anteproyecto de presupuesto, remitido a la Subdirección Financiera del MSPS.</t>
  </si>
  <si>
    <t>Reglamentar, diseñar y desarrollar el sistema  integral de información financiera y asistencial a que refiere el artìculo 3 de la Ley 1966 de 2019, y reglamentar el mecanismo de giro directo  establecido en el articulo 150 de la Ley 2294 de 2023.</t>
  </si>
  <si>
    <t xml:space="preserve">Actos administrativos </t>
  </si>
  <si>
    <t xml:space="preserve">No. De actos administrativos </t>
  </si>
  <si>
    <t>En lo relacionado a la meta definida para la vigencia 2025, durante el I Trimestre se avanzó en el proyecto de resolución para la operativización del SIIFA, en los siguientes aspectos:
1. Revisión de lineamientos y necesidades normativas, en articulación con las áreas técnicas del Ministerio.
2. Definición de estructura y contenido inicial del proyecto de acto administrativo.
3. Socialización preliminar del proyecto de acto administrativo con áreas del Ministerio.
El avance acumulado del proyecto del nuevo acto administrativo corresponde al 25% de la meta programada para la vigencia 2025.</t>
  </si>
  <si>
    <t>Diseñar, desarrollar y reglamentar el sistema  integral de información financiera y asistencial a que refiere el artìculo 3 de la Ley 1966 de 2019, y reglamentar el mecanismo de giro directo  establecido en el articulo 150 de la Ley 2294 de 2023.</t>
  </si>
  <si>
    <t xml:space="preserve">Diseño  y desarrollo tecnológico </t>
  </si>
  <si>
    <t xml:space="preserve">Porcentaje de avance en el diseño  y desarrollo tecnológico </t>
  </si>
  <si>
    <t>Durante el I Trimestre de 2025, se implementó en el módulo de Contratos la opción de creación de un “Otro Si”, este ajuste permite la administración de medicamentos, procedimientos y servicios asociados a cada uno de los Otro Si, generando a la contraparte (IPS) la opción de aceptar o rechazar la modificación prevista al Contrato asociado. 
Así mismo, se actualizó la tecnología de la capa de presentación de SIIFA (interfaz visual) para hacer uso de un entorno de desarrollo llamado “SPA” (Single Page Application). Por último, se realizaron ajustes en la “API” (Application Programming Interface) del componente de Contratos adaptándola al patrón de segregación de responsabilidades de comandos y consultas (CQRS - por sus siglas en inglés) buscando así mejorar el rendimiento y escalabilidad de los servicios previamente desarrollados.
Igualmente, se implementaron ajustes en el Módulo de Registro de Contratos, particularmente se creó el concepto de Otrosí y sus respectivas asociaciones al contrato (inclusión y exclusión de medicamentos, procedimientos y servicios de salud). Así mismo, se modificaron los componentes de interoperabilidad para el registro en el Módulo Seguimiento Auditoría, se mejoró el mecanismo de seguimiento y se desarrollaron alertas de la factura enfocadas al proceso de auditoría de facturas.  
Finalmente se desarrollaron las últimas versiones de los documentos de interoperabilidad para el Módulo de Contratos y de Facturas Electrónicas, así como los documentos ajustados de requerimientos, modelos físicos y conceptuales de datos; lo anterior teniendo en cuenta las mesas de trabajo con el equipo funcional del Ministerio.
Para el cuatrienio, las metas quedarón así: 0% el 2023; 30% en el 2024, 30% en el 2025; y 40% en el 2026.
Para las vigencias que tienen un 30% de cumplimiento, la meta trimestral es del 7,5% del cuatrienio. Lo que equivale, al 25% trimestral de la meta anual.
Por lo tanto,  con estas acciones, en esté trimestre se alcanzó un avance del 7,5% sobre la meta anual del 30% (que equivale al 25% del 100% de la vigencia 2025); lo que contribuye al cumplimiento del 100% de la meta cuatrienal establecida para el diseño y desarrollo del SIIFA.</t>
  </si>
  <si>
    <t xml:space="preserve">Reglamentar articulo 155 de la Ley 2294 de 2023 tendiente a la habilitacion del uso de los excedentes resultado del proceso de saneamiento de aportes patronales.
</t>
  </si>
  <si>
    <t>Un acto administrativo expedido</t>
  </si>
  <si>
    <t>El Ministerio de Salud y Protección Social cumplió anticipadamente con la reglamentación del artículo 155 de la Ley 2294 de 2023, mediante la expedición de la Resolución 2169 de 2023 modificada por la Resolución 2621 de 2024, en la cual se establecen los lineamientos para el uso de los recursos no ejecutados y asignados en la Resolución 2360 de 2016, destinados al pago de servicios y tecnologías en salud prestados a la población migrante no afiliada.
Para el primer trimestre de 2025, la acción estratégica ya contaba con un cumplimiento del 100%.</t>
  </si>
  <si>
    <t>MINISTERIO DE SALUD Y PROTECCIÓN SOCIAL - DIRECCIÓN DE MEDICAMENTOS</t>
  </si>
  <si>
    <t>DIRECCIÓN DE MEDICAMENTOS</t>
  </si>
  <si>
    <t>Implementar mecanismos de regulación de precios de medicamentos y dispositivos médicos</t>
  </si>
  <si>
    <t>Mecanismo de regulación de precios de medicamentos y dispositivos médicos</t>
  </si>
  <si>
    <t>Número de Circulares con la metodología para el control de precios de medicamentos y dispostivos médicos</t>
  </si>
  <si>
    <t>Durante el primer trimestre de 2025 se avanzó en la actualización del análisis de mercado y la priorización de los medicamentos estratégicos para regulación de precios. Se encuentra en curso la fase de recolección de información técnica y normativa para soportar el proceso de ajuste tarifario conforme a los lineamientos de política pública.</t>
  </si>
  <si>
    <t>Formular  la política farmacéutica de medicamentos, dispositivos y otras tecnologías en salud</t>
  </si>
  <si>
    <t xml:space="preserve">
Politica farmaceutica (medicamentos y otras tecnologías en salud)</t>
  </si>
  <si>
    <t>Número de documentos elaborado para la aprobación de CONPES presentado al DNP</t>
  </si>
  <si>
    <t>Se llevó a cabo el diagnóstico inicial de situación del mercado de medicamentos de síntesis química y biotecnológicos. Actualmente se adelanta la estructuración técnica del documento de política, incluyendo la consolidación de mesas técnicas interinstitucionales para su formulación participativa</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</si>
  <si>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</si>
  <si>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Politica de reindustralización y la política de ciencia, tecnología e innovación en salud</t>
  </si>
  <si>
    <t>Número de seguimientos de la formulación de los CONPES</t>
  </si>
  <si>
    <t>Durante este periodo se avanzó en la identificación de brechas regulatorias y se elaboró un primer borrador del esquema de fortalecimiento. El equipo técnico trabaja en la definición de los ejes estratégicos para mejorar las competencias de evaluación y control sanitario en medicamentos.</t>
  </si>
  <si>
    <t>3.4 Politica de participación ciudadana en la gestión publica.</t>
  </si>
  <si>
    <t>Generar iniciativas  de carácter público o mixto para la producción de medicamentos para enfermedades desatendidas y producción de vacunas promoviendo el trabajo articulado con el sector privado que fortalezcan la cadena de suministro</t>
  </si>
  <si>
    <t>Iniciativas para la producción de medicamentos para enfermedades desatendidas y producción de vacuna</t>
  </si>
  <si>
    <t>Número de iniciativas para la producción de medicamentos para enfermedades desatendidas y producción de vacuna puestas en marcha</t>
  </si>
  <si>
    <t>Se consolidaron los insumos técnicos para identificar oportunidades de asociación público-privada y alianzas estratégicas para la producción local. Actualmente se encuentra en revisión la priorización de medicamentos críticos para fortalecer la capacidad productiva nacional.</t>
  </si>
  <si>
    <t>2.3 Politica de compras y contratacón publica.</t>
  </si>
  <si>
    <t>Generar estrategias de compras públicas centralizadas con mecanismos eficientes</t>
  </si>
  <si>
    <t>Definir e implementar mecanismos eficientes de adquisición de medicamentos para enfermedades huerfanas</t>
  </si>
  <si>
    <t>Número de documento con la definición de mecanismos</t>
  </si>
  <si>
    <t>En este primer trimestre se estructuró la propuesta de implementación de compras públicas centralizadas, priorizando medicamentos de alto impacto financiero. Se adelantan mesas técnicas para definir los mecanismos de agregación de demanda y condiciones contractuales.</t>
  </si>
  <si>
    <t>Formular mecanismos de articulación de las medicinas y terapias alternativas y complementarias (MTAC) con el Sistema de Salud.</t>
  </si>
  <si>
    <t>Estrategia de articulacion de MTAC</t>
  </si>
  <si>
    <t xml:space="preserve">Un documento Metodologíco  para la revisión de efectividad y seguridad de MTAC </t>
  </si>
  <si>
    <t>Se avanzó en la elaboración de estrategias de articulación sectorial, realizando reuniones preliminares con EPS, IPS, industria farmacéutica y entes territoriales. Actualmente se recopilan aportes para fortalecer el borrador del plan de articulación.</t>
  </si>
  <si>
    <t xml:space="preserve">Agilizar los procesos de fabricación, venta e importacion de tecnologias en salud mediante el Fortalecimiento de los procesos de autorizaciones. </t>
  </si>
  <si>
    <t>Acto administrativo de para la reglamentación en registro sanitario (modificación Decreto 677 de 1995)</t>
  </si>
  <si>
    <t>Número de actos administrativos expedido.</t>
  </si>
  <si>
    <t>Durante este trimestre se actualizó el protocolo de emergencia sanitaria, identificando cuellos de botella en los trámites de fabricación e importación. Se trabaja en la definición de mecanismos expeditos para la autorización de medicamentos esenciales en situaciones críticas</t>
  </si>
  <si>
    <t xml:space="preserve"> DIRECCIÓN DE MEDICAMENTOS</t>
  </si>
  <si>
    <t>Implementar un sistema de información de reporte y gestión de alertas de abastecimiento.</t>
  </si>
  <si>
    <t xml:space="preserve">Sistema de información de reporte y gestión de alertas de abastecimiento, diseñado e implementado
</t>
  </si>
  <si>
    <t xml:space="preserve">Porcentaje de avance de la implementación de las etapas definidas </t>
  </si>
  <si>
    <t>Se finalizó el levantamiento de requerimientos técnicos para el sistema de reporte de precios. Actualmente se encuentra en fase de diseño arquitectónico de la plataforma tecnológica, en articulación con las áreas de tecnologías de la información.</t>
  </si>
  <si>
    <t>3.6 Politica de transparencia, acceso a la información publica y lucha contra la corrupción.</t>
  </si>
  <si>
    <t>Diseñar un sistema de información de consulta pública que permita conocer la oferta de tecnologías en salud.</t>
  </si>
  <si>
    <t>Sistema de información de consulta pública que permita conocer la oferta de medicamentos y dispositivos médicos, diseñado.</t>
  </si>
  <si>
    <t>En este periodo se elaboró la propuesta funcional del sistema de consulta pública de precios. Se avanza en la estructuración del modelo de datos y la definición de interfaces de consulta ciudadana, garantizando principios de transparencia y acceso a la información</t>
  </si>
  <si>
    <t>Fortalecer los procesos de cualificación y gestión del talento humano requerido para la atención en los servicios farmacéuticos</t>
  </si>
  <si>
    <t>Definición de la ruta para certificacion del Talento Humano para la atención en servicios farmaceúticos</t>
  </si>
  <si>
    <t>Un documento de Definición de la ruta para certificacion del Talento Humano para la atención en servicios farmaceúticos</t>
  </si>
  <si>
    <t xml:space="preserve">Durante el primer trimestre de 2025 se realizó el diagnóstico de capacidades actuales del talento humano y se diseñó el plan de fortalecimiento de competencias técnicas. Se avanza en la estructuración de contenidos para el programa de capacitación especializado en vigilancia sanitaria.
</t>
  </si>
  <si>
    <t>MINISTERIO DE SALUD Y PROTECCIÓN SOCIAL - DIRECCIÓN DE P Y P</t>
  </si>
  <si>
    <t>DIRECCIÓN DE P Y P</t>
  </si>
  <si>
    <t>Actualizar el Programa Ampliado de Inmunizaciones (PAI)</t>
  </si>
  <si>
    <t xml:space="preserve">Actualización del manual técnico PAI   2016                                                                                                          </t>
  </si>
  <si>
    <t>El Manual Técnico Adminsitrativo del PAI  es un documento técnico de consulta que contiene información de cada uno de los componenetes para la operación del PAI. Adicionalmente el PAI emite anualmente los lineamientos nacionales con orientaciones técnicas para la gestión y operación del programa, reiterando y resaltando las acciones competentes por cada actor del sistema, así mismo emite lineamientos de estrategias de intensificación, jornadas nacionales, uso de vacunas y socializa las diferentes actualizaciones del esquema de vacunación, sistemas de información, cadena de frío entre otros. Razón por la cual se actualizan y socializan permanentemente las acciones del programa con los actores del sistema. sin embargo a considerado la actualización del manual técnico operativo como documento de consulta teniendo en cuenta la estructura definida en La Ley 2406 de 2024 de los módulos del programa se viene adelantando la cooperación con  UNICEF y presenta el siguiente avance:   
Se realiza reunión de avance con UNICEF con quien se coordina la cooperación al Programa para la actualización del manual técnico y administrativo del PAI en el marco de  la Ley 2406 de 2024, se retoma la articulación de la mesa de trabajo para avanzar en el proceso y planeación de la reorganización de lo módulos  que incluya los aspectos técnicos claves para la modernización y operación del PAI.</t>
  </si>
  <si>
    <t>Formular y/o transformar políticas, y actos regulatorios en salud ambiental que incidan en la intervención de los determinantes socioambientales  con enfoque diferencial, territorial e inclusivo</t>
  </si>
  <si>
    <t xml:space="preserve">
Agenda regulatoria para expedir actos administrativos en salud ambiental cumplida.</t>
  </si>
  <si>
    <t xml:space="preserve">
% de cumplimiento de la agenda regulatoria de acuerdo a actos administrativos publicados y/o expedidos anualmente. </t>
  </si>
  <si>
    <t>*Se encuentra en revisión de la subdirección de asuntos reglamentarios el proyecto de resolución "Por la cual se reglamenta el manejo y gestión integral del cadáver en los aspectos sanitarios y epidemiológicos en el ámbito hospitalario, extrahospitalario y funerario y se modifica parcialmente la Resolución 5194 de 2010" para su expedición.
*Se encuentra en elaboración del informe de observaciones y comentarios del proyecto de resolución "Por la cual se adoptan los criterios técnicos de construcción y de seguridad para los establecimientos con piscinas y estructuras similares de uso colectivo abiertas</t>
  </si>
  <si>
    <t>Implementar la estrategia integradora en salud ambiental orientadas a incidir en los determinantes sociambientales con enfoque diferencial, territorial e inclusivo, como parte integral del bienestar de las personas, familias y comunidades.</t>
  </si>
  <si>
    <t xml:space="preserve">
71% de territorios que Implementaron la Estrategia de Entornos Saludables)</t>
  </si>
  <si>
    <t xml:space="preserve">
Estrategia integradora en salud ambiental que incide en determinantes socioambientales implementada </t>
  </si>
  <si>
    <t xml:space="preserve">
% de cumplimiento de la estrategia integradora que incide en determinantes sociambientales .</t>
  </si>
  <si>
    <t>En cuanto a la estrategia integradora en salud ambiental durante el I trimestre de 2025, se realizaron las siguientes acciones:
* Espacios de trabajo al interior de la subdirección con el fin de construir el plan de acción de implementación de la estrategia para el año 2025; 
* Análisis y priorización de situaciones críticas y determinantes socioambientales, ajuste de la matriz de análisis de salud ambiental, evaluan posibilidades de análisis, se incluyen datos de referencia para comparar resultados por departamento, se realizan reuniones con OTIC, Epidemiología. 
* Definición de acciones integrales e integradas: se avanza en el ejercicio de revisión y armonización del plan de acción de la estrategia con la Política Integral de Salud Ambiental (PISA) y el Plan Decenal de Salud Pública 2022-2031 (PDSP). La matriz producto de este ejercicio servirá como insumo para posicionamiento y alineación al actual marco político.
*Socialización de la Resolución 591 de 2024 "Por la cual se adopta el Manual para la Gestión Integral de Residuos Generados en la Atención en Salud y Otras Actividades" Dirigido a Direcciones Territoriales de Salud.
* Se desarrollaron 2 reuniones de concertacion para revisar la expedicion del Decreto Politica Integrtal de Salud Ambiental PISA. Igualmente se recibieron los memorandos de aprobacion de Min Ambiente y de la Oficina Juridica del MSPS. 
*Se realizó una (1) Asistencia Tecncia a la Secretaria de Salud de Boyaca - reiterando la activacion de la conformacion del COTSA y se envio 1 masiva a las ETS soliictando el directorio  actualizado de las mesas del COTSA.
Se realizo uan reunión con el Minambiente y DNP par el seguimiento de la CONASA.
Se realizó una reunion con la Superintendencia Nacional de Salud y MSPS  sobre le cumplimiento de la notificación de IRCA en el SIVICAP.</t>
  </si>
  <si>
    <t>4. Construir un Sistema Único Nacional de Información en Salud.</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</si>
  <si>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</si>
  <si>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</si>
  <si>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</si>
  <si>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</si>
  <si>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Durante el primer trimestre 2025 se socializaron los avances obtenidos frente al SUISA, con la OTIc, dado que se presentaron cambios en el personal y nos encontramos a la espera de continuar el desarrollo en los diferentes componentes d ela Salud Ambiental con la OTIC</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</si>
  <si>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</si>
  <si>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 Nacional de Implementación de las Guías Alimentarias Basadas en Alimentos (GABAS).
Plan de acción de la CONIAF y del Memorando de Entendimiento entre MinDeporte y MinSalud.
Política Nacional de Drogas 2023-2033.</t>
  </si>
  <si>
    <t>Implementar los compromisos sectoriales en el marco de los planes intersectoriales para abordar: la promoción de hábitos alimentarios saludables, actividad física y prevención del consumo de sustancias psicoactivas.</t>
  </si>
  <si>
    <t>Porcentaje en el cumplimiento de los compromisos sectoriales desarrollados.</t>
  </si>
  <si>
    <t>En relación con los procesos de articulación intersectorial para dar respuesta a esta acción, se realizaron las siguientes acciones en el primer trimestre de 2025:
En la promoción de la actividad física: 
* Consolidación y concertación del Plan de Trabajo 2025 del Proyecto Interministerial: "Promoción de la actividad física, la recreación y el deporte en entornos educativos escolares para una vida saludable y feliz", en el marco del Programa Hemisférico sobre políticas de alimentación saludable y actividad física en entornos escolares, de OEA y OPS.
* Articulación intersectorial con el equipo técnico del Ministerio del Deporte, para establecer las acciones conjuntas en la presente vigencia.
* Elaboración y socialización del Lineamiento técnico de orientaciones sobre la celebración del Día Mundial de la Actividad Física 2025 “Es tiempo de moverse”.
* Organización eventos académicos en el marco de la celebración del Día Mundial de la Actividad Física 2025. 
En relación con la promoción de hábitos alimentarios saludables:
Se realizó consulta de expertos de Unicef en el lineamiento de atención integral al exceso de peso en menores de 18 años, con la cual, se realizaron los ajustes solicitados por esa entidad, en materia de justificación, población objeto, fisiopatología, acciones con familias y atención en nutrición. En términos de asistencias técnicas, no se programaron para el periodo.
En lo relacionado con la prevención del consumo de sustancias psicoactivas:
Se continua el trabajo articulado en la mesa interinstitucional del eje 4 de la Política Nacional de Drogas en el cual se avanzó en la construcción de acciones en promoción de la salud como:
• Promover entornos protectores de socialización y cuidado para las familias y los NNAJ
o Implementar jornadas escolares complementarias relacionadas con cultura, deporte, arte y competencias emocionales y vocacionales.
o Promover la educación socioemocional a través de los espacios educativos y culturales.
De igual manera, se continua el acompañamiento a los proyectos territoriales CAMAD en los cuales se implementan estrategias de promoción y comunicación en salud materializados en dispositivos comunitarios como Zonas de Orientación Escolar y Centros de Escucha. 
Mediante el plan de acción del Comité de Convivencia Escolar se realiza el fortalecimiento de capacidades técnicos en los docentes orientadores para la detección temprana de problemas asociados al consumo de sustancias psicoactivas lícitas e ilícitas.</t>
  </si>
  <si>
    <t>En coordinacion con los Ministerios de Educacion y Salud se creará el programa deporte, recreación y actividad fisica en la escuela para una vida saludable y feliz en jornada extendida de las institucionales educativas.
Etapa 1: Concertación del programa.
Etapa 2: Formulación del programa.
Etapa 3: Acompañamiento técnico para la implementación del programa.
Etapa 4: Seguimiento y evaluación del programa.</t>
  </si>
  <si>
    <t>Espacios intersectoriales de articulación que involucre la promoción de hábitos saludables:
- CONIAF</t>
  </si>
  <si>
    <t>Porcentaje de cumplimiento del Plan de  implementación de la estrategia del  programa de deporte, recreación y actividad física en la escuela</t>
  </si>
  <si>
    <t>Plan de acción formulado e implementado</t>
  </si>
  <si>
    <t>100% cumplimiento de la etapa 1</t>
  </si>
  <si>
    <t>100% cumplimiento de la etapa 2
50% cumplimiento etapa 3</t>
  </si>
  <si>
    <t>70% cumplimiento de la etapa 3
30% cumplimiento de la etapa 4</t>
  </si>
  <si>
    <t>100% cumplimiento de la etapa 3
100% cumplimiento de la etapa 4</t>
  </si>
  <si>
    <t>Programa implementado</t>
  </si>
  <si>
    <t>Etapa 3: avance del 10% frente al 70% esperado para esta vigencia.</t>
  </si>
  <si>
    <t>Consolidación y concertación del Plan de Trabajo 2025 del Proyecto Interministerial, entre el Ministerio de Educación Nacional, el Ministerio del Deporte y el Ministerio de Salud y Protección Social: "Promoción de la actividad física, la recreación y el deporte en entornos educativos escolares para una vida saludable y feliz", en el marco del Programa Hemisférico sobre políticas de alimentación saludable y actividad física en entornos escolares, de OEA y OPS; con el propósito de avanzar con las acciones e intervenciones en Establecimientos Educativos focalizados. Se adelantó la revisión y aportes a documento de caracterización EE dados por el MEN en el marco del proyecto. Preparación de la presentación a OPS Colombia para aprobación de plan de trabajo 2025</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</si>
  <si>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</si>
  <si>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Espacios intersectoriales para garantizar estrategias de fortalecimiento del desarrollo integral de la juventud (CONPES 4040)</t>
  </si>
  <si>
    <t>Porcentaje de cumplimiento del Plan de  implementación de la estrategia intersectorial para  abordar los determinantes que afectan e inciden en la salud mental de las juventudes</t>
  </si>
  <si>
    <t>100% cumplimiento de la etapa 2
100% cumplimiento etapa 3</t>
  </si>
  <si>
    <t>100% cumplimiento de la etapa 4</t>
  </si>
  <si>
    <t>100% cumplimiento de la etapa 5</t>
  </si>
  <si>
    <t>Programa implementado en Departamentos y Distritos</t>
  </si>
  <si>
    <t xml:space="preserve">AVANCES EN LA ATENCION 
3.105 jóvenes participaron en el componente de atención integral en salud con énfasis en salud mental.
1.583 jóvenes vinculados a las sesiones de educación en salud.
58 jóvenes que recibieron Primeros Auxilios Psicológicos
7 jóvenes que recibieron Intervención en Crisis
271 jóvenes fueron enrutados a la Ruta de Promoción y Mantenimiento de la Salud		
3 jóvenes fueron enrutados a la Ruta materno Perinatal 
88 jóvenes fueron remitidos a Psicología primer nivel 
261jóvenes fueron remitidos a programas de promoción y prevención 
Se gestionaron 239 atenciones individuales (Agendamiento de cita).	
Se remitieron 5 jóvenes por trastornos por consumo de sustancias psicoactivas.
Se remitieron 5 jóvenes por trastornos en salud mental 
58 jóvenes recibieron Primeros Auxilios Psicológicos	
260 jóvenes con aplicación de tamizajes en salud mental y consumo de sustancias psicoactivas
AVANCES EN LA GESTIÓN 
- 16 espacios de asistencies técnicas y seguimiento a la implementación de los equipos de salud para jóvenes con las ESE y los Referentes territoriales.
- Mesa técnica de articulación con Min igualdad, para abordar temas de la operación de los Equipos de salud para Jóvenes. 
</t>
  </si>
  <si>
    <t xml:space="preserve">Aportar a la implementación de la Política Pública Nacional de Envejecimiento y Vejez, bajo el principio de corresponsabilidad individual, familiar, social y estatal </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</si>
  <si>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</si>
  <si>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</si>
  <si>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No se programó socialización para el periodo.</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</si>
  <si>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</si>
  <si>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</si>
  <si>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Acción cumplida en 2024. Sin embargo, este proceso se continuará realizando, teniendo en cuenta las solicitudes que surgen en los territorios.
Aclaración  avance: El documento ya está construido y se socializó a las entidades territoriales, sin embargo, se realizaría otras socializaciones de acuerdo con las necesidades territoriales.</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</si>
  <si>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</si>
  <si>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Diseñar el Plan Nacional de IVC para alimentos y bebidas en el marco de la Resolucion 1229 de 2012.</t>
  </si>
  <si>
    <t>Plan nacional de IVC diseñado y socializado.</t>
  </si>
  <si>
    <t xml:space="preserve">Se desarrollaron reuniones con la subdirección de salud ambiental, la Dirección de medicamentos y con el Invima para definir y delimitar el alcance del sistema de IVC sanitario, considerando las necesidades específicas de cada subdirección, INVIMA y las capacidades técnicas disponibles para su implementación. Así mismo, en el marco del desarrollo de las unidades funcionales se están revisando los documentos existentes por parte de las dos subdirecciones con el fin de unificarlos e incluir a la dirección de medicamentos en el proceso </t>
  </si>
  <si>
    <t xml:space="preserve">Generación de capacidades para la identificación oportuna del evento de ETA por parte de la comunidad y del sistema de salud </t>
  </si>
  <si>
    <t>Desarrollar asistencia técnica a los actores del Sistema de salud (DTS, EAPB e IPS) para la para la prevención, identificación y atención de ETA.</t>
  </si>
  <si>
    <t>Hito 1: N° Asistencias técnicas (203 y 2025)
Hito2: Lineamiento técnico para la prevención, identificación y atención de ETA.(2024)</t>
  </si>
  <si>
    <t>Aclaración avance:
Hito 1: Actividad no programada para el periodo. 0% de avance
Hito 2: Se desarrolló reunión con INS, CNE y Dirección de epidemiología y Demografía del MSPS, para identificar alternativas de mejora en la notificación, gestión y análisis de la información de brotes de ETA, así como la necesidad de coordinación entre las entidades competentes, lo cual representa un avance de 8%</t>
  </si>
  <si>
    <t xml:space="preserve">Potencialización de las herramientas y lineamientos de política que permitan definir e intervenir de manera intersectorial los factores generadores de las ETA para prevenir futuros eventos </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</si>
  <si>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</si>
  <si>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</si>
  <si>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Se desarrollaron mesas de trabajo con el Invima y el equipo consultor de la actualización de la Resolución de la 2674 de 2013, en la cual se están definiendo las alternativas para mejorar el cumplimiento de loos requisitos sanitarios para todos los actores de que fabrican, comercializan preparan y expenden alimentos, tendientes a reducir las posibilidades de contaminación de los alimentos.
Como en 2023 no se cumplió la meta, se continuó el trabajo en 2024, y se continuará en el 2025, este proceso requiere tiempo, por lo que el avance reportado, corresponde a lo avanzado en los años anteriores y en este periodo.
Aclaración de avances:
En 2023 no se pudo avanzar en el cumplimiento de la meta porque se priorizó por parte del despacho del Ministro, el desarrollo de un acto administrativo para eximir del pago de registros, permisos y notificaciones sanitarias de alimentos a los microempresarios, pequeños productores y miembros de las ACEFC (Res.2128 de 2023).
En 2024 se llevó a cabo la evaluación de la Resolución 2674 de 2013 mediante la metodología de análisis de impacto normativo ex post, con la información aportada por el Invima y el Instituto nacional de salud. También se inició la identificación de la problemática que justifica la actualización de esta Resolución.
En 2025 se han desarrollado las mesas de trabajo con el invima, el MSPS y el equipo consultor, para la identificación de todos los actores en el sector de procesamiento y comercialización de alimentos, y las alternativas que faciliten el cumplimiento de los requisitos sanitarios.</t>
  </si>
  <si>
    <t>3.1.2 Practicas de alimentacion saludable y adecuadas al curso de vida, poblaciones y territorios.</t>
  </si>
  <si>
    <t>Implementar el Plan Decenal de Lactancia Materna y Alimentación Complementaria.</t>
  </si>
  <si>
    <t xml:space="preserve">
Asistencia técnica a las instancias establecidas desde la CIPI y SNBF para adelantar acciones intersectoriales que permitan la implementación del PDLMAC 2021-2030 desde las competencias de la SSNAB. </t>
  </si>
  <si>
    <t xml:space="preserve">Hito 1 (2023): Alianza público privada (Fundación Exito - SALUTIA) para la asistencia técnica en la implementación del Plan decenal de la Lactancia Materna y Alimentación Complementaria 2021 -2030 (Acompañamiento técnico)
</t>
  </si>
  <si>
    <t>La acción está cumplida. Sin embargo, se continúan desarrollando acciones para la implemntación del Plan Decenal de Lactancia Materna, de acuerdo con lo definido en la Mesa Técnica de Nutrición de la Comisión Intersectorial para el Desarrollo integral de la primera infancia (CIPI).</t>
  </si>
  <si>
    <t>Regular el código internacional de sucedaneos la leche materna y alimentos infantiles</t>
  </si>
  <si>
    <t>Reglamentación de alimentos infantiles que incluye actualización del Decreto 397 de 1992</t>
  </si>
  <si>
    <t xml:space="preserve"> Acto administrativo expedido</t>
  </si>
  <si>
    <t>Se continúa con la revisión técnica del proyecto normativo  para la regulación de los requisitos de composición, etiquetado y adopción del código internacional de sucedáneos de la leche materna.
Aclaración avance: aún no se ha expedido el acto administrativo, ya se cuenta con una propuesta que está en proceso de revisión del equipo técnico de la Subdirección de Salud Nutricional, Alimentos y bebidas para despues realizar una mesa técnica con el INVIMA para su revsión conjunta.</t>
  </si>
  <si>
    <t>Se ejecutará el Plan Nacional de Implementación de las Guías Alimentarías Basadas en Alimentos (GABAS)</t>
  </si>
  <si>
    <t>Implementar los compromisos sectoriales en el marco del Comité técnico Nacional de GABAS liderado por ICBF</t>
  </si>
  <si>
    <t xml:space="preserve">N° Asistencias técnicas para la implementación de las GABAS (2023) realizadas según programación/asistencias técnicas programadas
</t>
  </si>
  <si>
    <t>No se programó asistencia técnica para el periodo.
Aclaración avance: la meta es realizar el 100% de las asistencias programadas; no hace referencia a 100 asistencias técnicas.</t>
  </si>
  <si>
    <t>7. Actores diferenciales para el cambio.</t>
  </si>
  <si>
    <t>7.7 Crece la generación para la vida y la paz: niñas, niños y adolescentes protegidos, amados y con oportunidades.</t>
  </si>
  <si>
    <t>7.7.1 modernización de los instrumentos de gestión d elas politicas publicas.</t>
  </si>
  <si>
    <t>Desarrollar e implementar un plan sectorial para la ejecución de la línea estratégica "Consumo de sustancias psicoactivas desde el cuidado integral, la salud pública y los derechos humanos" de la Política Nacional de Drogas 2023-2033</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</si>
  <si>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</si>
  <si>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</si>
  <si>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Para el cierre del primer trimestre de 2025 mediante el trabajo articulado en la mesa interinstitucional del eje 4 de la Política Nacional de Drogas se cuenta con una matriz en la que se precisaron las acciones estratégicas y específicas para cada uno de los objetivos del eje, así como sus resultados esperados y productos de gestión. Para la vigencia 2025 se espera concertar  las acciones planteadas con la mesa y las instituciones que la conforman, y posteriormente con el Consejo Nacional de Estupefacientes someter a aprobación del plan de acción y socializarlo con los territorios.</t>
  </si>
  <si>
    <t>Gestionar con los actores  territoriales la implementación de dispositivos de atención primaria en salud mental y consumo de sustancias psicoactivas con enfoque territorial</t>
  </si>
  <si>
    <t>Proyectos formulados e implementados</t>
  </si>
  <si>
    <t>Número de proyectos formulados e implementados</t>
  </si>
  <si>
    <t xml:space="preserve">Se realizó acompañamiento técnico en relación con el alistamiento e implementación a 33 proyectos territoriales de la vigencia 2024, superando la meta programada de 24 proyectos, en igual número de municipios de los departamentos de Bolívar, Caldas, Cauca, Chocó, Córdoba, Guaviare, Nariño, Norte de Santander, Putumayo, Quindío, Risaralda, Valle del Cauca y Bogotá D.C.. Adicionalmente se realizó la convocatoria y taller presencial en Bogotá a 30 proyectos territoriales acerca del seguimiento, monitoreo y reportes, que den cuenta de la implementación y resultados preliminares.
En cuanto a la meta proyectada para la vigencia 2025, en el primer trimestre se inicio la revisión técncica de los documentos soporte requeridos para la convocatoria y formulación de los proyectos.
</t>
  </si>
  <si>
    <t>Gestionar con los actores  territoriales la implementación de proyectos dirigidos a promover la crianza igualitaria, los derechos, el fortalecimiento de redes comunitarias y de apoyo, y el cambio cultural asociado con normas y estereotipos de género que inciden en las violencias.</t>
  </si>
  <si>
    <t xml:space="preserve">9
</t>
  </si>
  <si>
    <t>Para los proyectos de convivencia de la vigencia 2024 se realizaron acompañamientos técnicos a la implementación de los 10 proyectos territoriales propuestos en la meta, enfocados a la línea de trabajo en promoción de la equidad de género y prevención de violencias en NNA acorde con la asignación definida en la Resolución 2230 de 2024.
De igual manera, se avanzó en la revisión del documento de Lineamientos técncicos requeridos para los proyectos que apliquen para la convocatoria de la vigencia 2025.</t>
  </si>
  <si>
    <t>MINISTERIO DE SALUD Y PROTECCIÓN SOCIAL - DIRECCIÓN DE PRESTACIÓN DE SERVICIOS</t>
  </si>
  <si>
    <t>DIRECCIÓN DE PRESTACIÓN DE SERVICIOS</t>
  </si>
  <si>
    <t>Conformar redes integrales e integradas territoriales de salud, en las que participan prestadores públicos, privados y mixtos que garantizan servicios con calidad, oportunidad y pertinencia, cerca de donde viven las poblaciones.</t>
  </si>
  <si>
    <t xml:space="preserve">Acto administrativo actualizado
</t>
  </si>
  <si>
    <t xml:space="preserve">Esta actividad no esta programada para el periodo 2025, sin embargo se realiza una amplitud de la gestión realizada el momento de la siguiente manera: Cumplimiento 80%
a. Expedición de la Resolución  "Por la cual se establecen disposiciones para la conformación, organización, habilitación, operación, seguimiento al nivel de progresión y evaluación de las Redes Integrales e Integradas Territoriales de Salud y se dictan otras disposiciones", junto con el manual que hace parte integral del acto normativo
b. Asistencia técnica a los actores para el desarrollo de los procesos de   conformación, organización, habilitación, operación, seguimiento al nivel de progresión y evaluación de las Redes Integrales e Integradas Territoriales de Salud
c. Disposición de instrumentos y merodologías para la Asistencia técnica a los actores para el desarrollo de los procesos de   conformación, organización, habilitación, operación, seguimiento al nivel de progresión y evaluación de las Redes Integrales e Integradas Territoriales de Salud
d. Desarrollo de herramientas tecnológicas para la habilitación, operación, seguimiento al nivel de progresión y evaluación de las Redes Integrales e Integradas Territoriales de Salud
e. Desarrollo de elementos para el seguimiento a la gestión operativa y técnica en la   conformación, organización, habilitación, operación, seguimiento al nivel de progresión y evaluación de las Redes Integrales e Integradas Territoriales de Salud.
Los desafíos se enmarcan en:
a. Desarrollar estrategias de largo plazo para el fortalecimiento de las capacidades y competencias de las entidades departamentales y distritales en el desarrollo de la conformación Asistencia técnica a los actores para el desarrollo de los procesos y organizaición de las Redes Integrales e Integradas Territoriales de Salud
b. Desarrollar estrategias de largo plazo para el fortalecimiento de las capacidades y competencias en el Ministerio de Salud y Protección Social para la habilitación, asistencia técnica, acompañamiento y seguimiento en la gestión de las Redes Integrales e Integradas Territoriales de Salud
c. Desarrollo de las herramientas tecnológicas que garanticen el desarrollo funcional, mantenimiento y actualización
d. Garantizar la disponibilidad presupuestal en el corto plazo para el logro de los objetivos en capacidades técnicas, humanas y tecnológicas para el desarrollo de las Redes Integrales e Integradas Territoriales de Salud
</t>
  </si>
  <si>
    <t xml:space="preserve">Redes conformadas </t>
  </si>
  <si>
    <t>Número de redes conformadas-documentadas</t>
  </si>
  <si>
    <t>El cumplimiento de esta meta esta directamente relacionada con la aprobación del acto administratiivo de confromación de redes integrales e integradas territoriales en salud.</t>
  </si>
  <si>
    <t>6. Recuperar y fortalecer la red pública hospitalaria.</t>
  </si>
  <si>
    <t xml:space="preserve">Implementar el Plan Maestro de Inversiones en Infraestructura y Dotación en Salud - PMIDS para recuperar, fortalecer y modernizar la red publica hospitalaria en particular en la zonas con baja oferta de servicios.
</t>
  </si>
  <si>
    <t>Plan Maestro de Inversiones en Infraestructura y Dotación en Salud - PMIDS implementado</t>
  </si>
  <si>
    <t>No de actividades ejecutadas / No de actividades programadas (plan de implementación)</t>
  </si>
  <si>
    <t xml:space="preserve">Es necesario señalar que, aunque el cronograma ha sido ajustado, considerando en todo caso que la facultad reglamentaria, que le asiste al Gobierno Nacional es atemporal o permanente, según lo dispuesto en el numeral 11 del artículo 189 en concordancia con el artículo 115 de la Constitución Política. Ello implica realizar ajustes a la programación de formulación y adopción de los planes maestros. 
Sin perjuicio de lo anterior, se avanza en el primer trimestre de 2025 en los siguientes elementos:
-Complementación del Documento Técnico de Soporte en el análisis de transporte asistencial y construcción de datos de telesalud. Revisión del DTS en materia de desarrollo de concepto de disponibilidad de servicios. Avance en construcción de marco conceptual sobre implementación de la estrategia de APS.
-Homologación de resoluciones de PBIS y la de Resolución de metodología de Plan Maestro para definición de requerimientos funcionales de aplicativo de plan maestro, y avance en diseño de interfaz.
-Por directriz del Viceministro de Salud Pública y Prestación de Servicios, se da prioridad a la expedición de  Resolución “Por la cual se adopta el Plan Maestro de Inversiones en Infraestructura y Dotación en Salud Nacional", por lo cual  se hace revisión de la propuesta de articulado para ajustar contenidos a conceptos de disponibilidad, innovación y territorialización con enfoque de equidad,  y en la articulación con la formulación de las Redes Integrales e Integradas Territoriales en Salud (RIITS).
</t>
  </si>
  <si>
    <t xml:space="preserve">Recuperar el Hospital San Juan de Dios y el Instituto Materno Infantil como centro de investigacion y de prestacion de servicios de mediana y alta complejidad.
</t>
  </si>
  <si>
    <t>Hopital San Juan de Dios e instituto materno infantil como establecimiento público de caracteristica especial.</t>
  </si>
  <si>
    <t>Actos administrativos de creación expedidos</t>
  </si>
  <si>
    <t>3 (100%).</t>
  </si>
  <si>
    <t>Esta actividad no esta programada para el periodo 2025, sin embargo se realiza una amplitud de la gestión realizada el momento de la siguiente manera: 
1. Decreto por el cual se crea al Hospital Universitario San juan de Dios Decreto 1959 del 23/11/2023.
2. Proyectos que definen la estratcura de planta y estructura organizacional del Hospital Universitario San juan de Dios materno infantil , se realiza la construcción, en el mes de diciembre se reciben observaciones del DAPRE, las cuales fueron subsanadas  lograndoa asi en el mes de enero su debida expedición.</t>
  </si>
  <si>
    <t>Diseño y estructura organizacional implementado</t>
  </si>
  <si>
    <t>Acto administrativo de diseño y estructura organizacional</t>
  </si>
  <si>
    <t xml:space="preserve">Esta actividad no esta programada para el periodo 2025, sin embargo se realiza una amplitud de la gestión realizada el momento de la siguiente manera:  AVANCE 90%
En el mes de enero de 2025, se realizó el ajuste de ocho contratos para la recuperación de los edificios dentro del predio del Hospital San Juan de Dios, así mismo se logra el fortalecimiento de continua de la capacidad instalada en la infraestructura y dotación hospitalaria para mejorar el acceso a los servicios de salud con contratación de personas por valor de 4.284.086.948.
Febrero de 2025: Se suscribió convenio marco tripartita entre Minsalud, Miculturas y ANIM, con el fin de que se puedan establecer contratos derivados que permitan la apropiación y ajuste de los diseños para el edificio central, y urbanismo del HSJD. Se solicitó CDP por el valor asignado por DNP, para la gestión de los recursos. Así mismo en junta de conservación, se aprueba por parte de la junta, el ingreso para la ejecución del contrato de primeros auxilios de la torre Central, por parte de Minculturas, así mismo se encuentra en trámite solicitud de CDP para contrato derivado con ANIM, para la ejecución total de las obras de recuperación del edificio Central. Por otra parte, se aprueba que el edificio de Mantenimiento inicie su funcionamiento de acuerdo con el uso establecido en el PEMP, para telemedicina y simulación, en Cabeza de la Universidad Nacional. Aprobación en Junta de Conservación.
Marzo de 2025: En este corte se adjudicaron los ocho contratos para la recuperación de los edificios dentro del predio del Hospital San Juan de Dios. Se encuentran en proceso de legalización de contratos para la suscripción de actas de inicio. Se recibieron los decretos reglamentarios para la estructura de planta y estructura organizacional del Hospital universitario San Juan de Dios y Materno Infantil, con firma del presidente: Decreto 010 del 07 de enero de 2025, Decreto 011 del 07 de enero de 2025. 
Se aprueba plan de adquisiciones para el edificio central del HUSJD y MI; Se firman actas de entrega de los edificios para obras, aprobados en diciembre y suscritos en enero de 2025. En este mes se encontraba pendiente la entrega de edificio inmunológico, Jardín infantil y San Jorge, por plazos de vigencia de comodatos, se espera jardín infantil para el 28 del mes en mención.
Para este mismo mes se expidieron Certificados de Disponibilidad Presupuestal (CDP) por un valor total de $360.811.667.754, destinados a financiar el proyecto de asistencia técnica especializada para la realización de estudios y diseños del Edificio Central, así como para el urbanismo integral. Además, estos recursos cubrirán las obras necesarias para el reforzamiento estructural y la rehabilitación tanto del Edificio Central como del urbanismo integral de la HUSJDMI. Esta asignación de recursos es fundamental para asegurar la correcta ejecución de las obras y la modernización de las infraestructuras, garantizando así que el proyecto cumpla con los estándares de calidad y seguridad.
</t>
  </si>
  <si>
    <t>Contribuir con la Formulación y puesta en marcha del Plan Nacional de la Salud Rural a traves de los lineamiento del Plan Territorial en Salud</t>
  </si>
  <si>
    <t>Lineamientos para la formulacion del Plan Nacional de la Salud rural</t>
  </si>
  <si>
    <t>Documento de lineamientos para la formulacion del Plan Nacional de la Salud rural</t>
  </si>
  <si>
    <t xml:space="preserve">
Esta actividad no esta programada para el periodo 2025, sin embargo se realiza una amplitud de la gestión realizada el momento de la siguiente manera:
A. Formulación Plan Nacional de Salud Rural 2025-2031
1.  Avances en la construcción Plan de Acción del PNSR 2025-2031  - DPSAP.
2. Avances  en la elaboración del plan de trabajo para la implementación del PNSR - DPSAP.
3. Avances en la construcción del Plan de Comunicaciones del PSNR 2025-2031 de manera conjunta entre la DPSAP y la Oficina de Comunicaciones.
B. Plan de Acción Plan Nacional de Salud Rural 2025
1. Entrega a OAPES Plan de Acción del PNSR 2025  ajustado, quienes enviaron al DNP para su aprobación.
</t>
  </si>
  <si>
    <t xml:space="preserve">Desarrollo de estrategias de financiamiento que sostengan el modelo, la formalización del personal y la garantía de la calidad
</t>
  </si>
  <si>
    <t xml:space="preserve">Marco normativo de financiamiento de las ESE actualizado
</t>
  </si>
  <si>
    <t>Proyecto de acto administrativo de ajuste a las fuentes de financiamiento de las ESE.</t>
  </si>
  <si>
    <t>Esta actividad no tiene acciones o actividades  programadas para el periodo 2025</t>
  </si>
  <si>
    <t>MINISTERIO DE SALUD Y PROTECCIÓN SOCIAL - OFICINA DE PROMOCIÓN SOCIAL</t>
  </si>
  <si>
    <t xml:space="preserve"> OFICINA DE PROMOCIÓN SOCIAL</t>
  </si>
  <si>
    <t>7.4 Pueblos y comunidades étnicas.</t>
  </si>
  <si>
    <t>7.4.1 Igualdad de oportunidades y garantías para poblaciones vulneradas y excluidas que
garanticen la seguridad humana</t>
  </si>
  <si>
    <t>ODS 10. Reducción de las desigualdades</t>
  </si>
  <si>
    <t>Contribuir en la construcción conjunta con las organizaciones y comunidades indígenas del Sistema Indígena de Salud Propia Intercultural  SISPI</t>
  </si>
  <si>
    <t>Durante este primer trimestre se logró la suscripción del convenio con la organización Gobierno Mayor a través del cual se dará cumplimiento a las acciones definidas en el marco del acuerdo IT2 - 55 (Convenio 1226 de 2025).
De igual manera se avanzó en las acciones técnicas para la revisión y ajuste de las propuestas presentadas por las organizaciones definidas por la Subcomisión de Salud de la MPC en el marco del cumplimiento de los acuerdos IT 2- 50 E IT2 - 54; además se realizó el trámite de la prorroga para el convenio No 1452 suscrito con la organización OPIAC a traves del cual se está dando cumplimiento a las acciones definidas en el marco del acuerdo IT 2 - 22 para la vigencia 2024</t>
  </si>
  <si>
    <t>OFICINA DE PROMOCIÓN SOCIAL</t>
  </si>
  <si>
    <t xml:space="preserve">IT2-183: Avance en la radicación del ultimo desembolso del convenio y finalización del mismo el pasado 30 de marzo de 2025. Adicionalmente se reporta acuerdo entre el MSPS y la OPIAC para solicitar al DNP ajustes en el indicador de este acuerdo, una vez se tenga la propuesta de ajuste definida conjuntamente se remitirá solicitud formal al DNP.                                             IT2-191:  Avanza revisión y ajustes de la propuesta radicada por la OPIAC para la suscripción de un convenio a traves del cual se puedan garantizar las sesiones de la Mesa Tematica de Salud de la MRA para la vigencia 2025, 
</t>
  </si>
  <si>
    <t>Formular lineamientos en salud así como en los demas instrumentos técnicos y normativos para la inclusión del enfoque étnico en la atención en salud para comunidades Negras, Afrodescendientes, Raizales y Palenqueras.</t>
  </si>
  <si>
    <t>Lineamiento en salud para comunidades Negras, Afrodescendientes, Raizales y Palenqueras</t>
  </si>
  <si>
    <t xml:space="preserve">Un documento de lineamiento protocolizado en el marco de las instancias de participación de las comunidades Negras, Afrodescendientes, Raizales y Palenqueras
</t>
  </si>
  <si>
    <t xml:space="preserve">El equipo técnico para comunidades negras, afrocolombianas, raizales y palenqueras ha avanzado significativamente en la preparación de los estudios previos necesarios para la ejecución de los contratos correspondientes a los hitos 2025. Estas acciones buscan garantizar la continuidad en el cumplimiento de los acuerdos establecidos en el Plan Nacional de Desarrollo 2022-2026. Se realizó una reunión estratégica con los delegados de la Comisión III de Salud del Espacio Nacional de Consulta Previa, donde se socializaron detalladamente los hitos programados para 2025 y el presupuesto asignado a cada uno. Durante este encuentro, se abordó la importancia de la idoneidad técnica y financiera que deberá demostrar el contratista que ejecute los proyectos.Adicionalmente, se llevó a cabo una mesa de trabajo  para analizar los aportes realizados por las diferentes áreas con competencias en el Proyecto de Decreto del Modelo de Atención en Salud para las Comunidades Afrocolombianas, Raizales y Palenqueras, fortaleciendo así el enfoque diferencial en los servicios de salud.
</t>
  </si>
  <si>
    <t>Formular lineamientos en salud así como en los demas instrumentos técnicos y normativos para la inclusión del enfoque étnico en la atención en salud para el pueblo Rrom/Gitano</t>
  </si>
  <si>
    <t>Lineamiento en salud para el pueblo Rrom</t>
  </si>
  <si>
    <t>Un documento de lineamiento protocolizado en el marco de las instancias de participación del Pueblo Rrom</t>
  </si>
  <si>
    <t>RT2-19
• Se realizo la Comisión Nacional de Dialogo Gitano en Salud los días 23 y 24 de marzo en el Hotel Dann de la Av. 19 de la Ciudad de Bogotá.  
• Se concertó que en el espacio de protocolización de los lineamientos se definirán las fechas para responder al hito 3 del acuerdo RT2-19. 
RT2-21
• Se realizo la sensibilización en temáticas relacionadas con los diferentes tipos de discapacidad, acceso a las ayudas técnicas y servicios de rehabilitación en la jornada del día 24 de marzo en el Hotel Dann de la Av. 19 de la Ciudad de Bogotá.
RT2-22
• Se concertó la ruta metodológica de las asistencias en territorio en el marco de la construcción conjunta del modelo de atención integral en salud.</t>
  </si>
  <si>
    <t>6. Paz total integral.</t>
  </si>
  <si>
    <t>6.1 Territorios qe se transforman con la implementación del acuerdo del teatro colon.</t>
  </si>
  <si>
    <t>6.1.2 Acuerdos sobre las victimas del conflicto: "Sistema integral de verdad, justicia, reparación y no repetición"</t>
  </si>
  <si>
    <t>ODS 16. Paz, justicia e instituciones sólidas</t>
  </si>
  <si>
    <t xml:space="preserve">Implementar el Plan Nacional de Rehabilitación Psicosocial para la Convivencia y No Repetición en cumplimiento del Punto 5 del Acuerdo de Paz en los municipios PDET o ZOMAC </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</si>
  <si>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</si>
  <si>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</si>
  <si>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Para la vigencia 2025, en el marco de la Estrategia de Rehabilitación Psicosocial Comunitaria se asignarán 3.200 millones de pesos a ocho (8) municipios. En el mes de febrero se proyectó la consulta a través de oficios dirigidos a siete (7) departamentos y dieciocho (18) municipios/E.S.E.
Una vez realizada la consulta y aplicados los criterios de ponderación, se prevé la posible implementación de la Estrategia en ocho (8) de estos municipios. Los municipios a los cuales se remite la consulta son:
Mutatá
Tarazá
El Tarra
Tibú
Convención
Tame
Puerto Caicedo
Briceño
Sardinata
Fortul
San Miguel
San José del Fragua
Corinto
Caloto
Valle del Guamuez
Algeciras
Suárez
Toribío
Finalmente, se avanzó en el proceso de expedición de la resolución de asignación de recursos y priorización territorial para la implementación de la Estrategia de Rehabilitación Psicosocial Comunitaria para la Convivencia y la No Repetición, en cumplimiento de lo establecido en la Resolución 1196 de 2024.
Este proceso contempló ejercicios de consulta técnica y concertación con siete Entidades Territoriales y dieciocho Empresas Sociales del Estado (E.S.E.), lo que permitió priorizar ocho municipios para la implementación de la Estrategia: Mutatá, Tarazá y Briceño (Antioquia); El Tarra, Tibú y Convención (Norte de Santander); Tame (Arauca); y Puerto Caicedo (Putumayo). La validación de dicha priorización fue certificada por las secretarías de salud departamentales, mediante procesos de intercambio de insumos técnicos, comunicaciones institucionales y revisión de soportes remitidos por las E.S.E.
En paralelo, se adelantó la revisión técnica y jurídica del documento de viabilidad técnica de la Estrategia, liderada por el Grupo de Asistencia y Reparación a Víctimas (GARV). Así mismo, se llevó a cabo el ejercicio de costeo para cada municipio priorizado, con base en los componentes definidos en los lineamientos técnicos y en la estructura presupuestal validada por el equipo financiero de la OPS.</t>
  </si>
  <si>
    <t>7.3 Reparación efectiva e integral de victimas.</t>
  </si>
  <si>
    <t>7.3.1 Reparación transformadora.</t>
  </si>
  <si>
    <t>Aumentar la cobertura poblacional de la medida de rehabilitación en el marco de la reparación integral a las víctimas del Conflicto armado bajo las disposiciones del Decreto 1650 de 2022 a través del PAPSIVI y sus módulos diferenciales.</t>
  </si>
  <si>
    <t>Nuevas Víctimas del conflicto armado que reciben la medida de rehabilitación en el marco de la reparación transformadora</t>
  </si>
  <si>
    <t>N° de nuevas víctimas atendidas al año.
Nota: Se parte de Línea de Base Atenciones brindadas a 2022 - acumulado</t>
  </si>
  <si>
    <t xml:space="preserve">Durante este periodo se realizó la revisión de los lineamientos técnicos y criterios de priorización de ESEs y entidades a las cuales se les transferirá recursos para la implementación del programa PAPSIVI. El Ministerio de Salud y Protección Social diseñó y coordinó las acciones frente al proceso de implementación del Programa de Atención Psicosocial y Salud Integral a Víctimas [PAPSIVI] en el marco del SGSSS, precisando orientaciones técnicas, operativas, administrativas y financieras para la ejecución del Programa a través de las Empresas Sociales del Estado.Durante el mes de marzo de 2025, se llevó a cabo la aplicación de los criterios establecidos en la Resolución 1621 de 2023, con los cual se estableció un posible universo de priorización y distribución de recursos y se realizaron las consultas a las Entidades Territoriales y las posibles Empresas Sociales del Estado para la transferencia de recursos de funcionamiento en la presente vigencia. Finalmente, se llevó a cabo la actualización de los lineamientos para la implementación del PAPSIVI con recursos de concurrencia.
Por otro lado, y en el marco del estado de conmoción interior declarado por la emergencia en el Catatumbo, se elaboró la resolución de transferencia de recursos de inversión para la implementación del PAPSIVI en la vigencia 2025. De igual manera se diseñaron los lineamientos técnicos específicos para atender dicha emergencia y se realizaron las validaciones con las entidades territoriales y las Empresas Sociales del Estado receptoras del recurso.  </t>
  </si>
  <si>
    <t>Aumentar la cobertura de atencion de Sujetos de Reparación Colectiva Etnicos conforme a la articulación con la Unidad de Vïctimas y la priorización en cada vigencia</t>
  </si>
  <si>
    <t>Nuevos Sujetos de Reparación Colectiva atendidos desde las acciones sectoriales en el PIRC</t>
  </si>
  <si>
    <t xml:space="preserve">N° de Sujetos nuevos de Reparación Colectiva Etnicos atendidos 
Nota: Se parte de Línea de Base SRC atendidos a 2022 </t>
  </si>
  <si>
    <t>se llevó la coordinación de un espacio de articulación con la Unidad para la Atención y Reparación Integral a Víctimas, el cual tenía por objetivo revisar los sujetos de reparación colectiva a priorizar durante esta vigencia. Durante tal espacio, se acordó abordar a los SRC con PIRC protocolizados, en los cuales el MSPS acompañó la fase de formulación y estableció los compromisos con los SRC; por ende, se revisaron las actas y se realizó la articulación correspondiente para dicha priorización en la vigencia 2025. De esta manera se priorizaron los siguientes Sujetos de Reparación Colectiva: RESGUARDO CHAMI UNIFICADO, CONSEJO COMUNITARIO LAS PALMITAS, RESGUARDO INDIGENA COLONIAL CAÑAMOMO Y LOMA PRIETA, RESGUARDO INDIGENA DE MAYASQUER DEL PUEBLO DE LOS PASTOS, RESGUARDO SAN LORENZO, PUEBLO KISGO, RESGUARDO GITO DOKABU, COMUNIDAD DEL PUEBLO INDÍGENA ETTE ENNAKA CHIMILA y COMUNIDAD PUEBLO PIJAO DE ATACO. Se encuentra en evaluación la forma de contratación para garantizar dichas acciones reparadoras a través de convenio interadministrativo con la UARIV.</t>
  </si>
  <si>
    <t>6.1.1 Fin del coflicto.</t>
  </si>
  <si>
    <t>Fortalecer los servicios de Rehabiltación de la E.S.E para la atencion de las personas con discapacidad  firmantes del acuerdo de paz</t>
  </si>
  <si>
    <t>No. ESE con servicios de Rehabilitación fortalecidos</t>
  </si>
  <si>
    <t>Número de ESE con servicios de Rehabilitación fortalecidos</t>
  </si>
  <si>
    <t>Estos recursos no se utilizarán en la implementación de servicios de rehabilitación funcional dado el concepto juridico de la oficina de promoción social que junto con los antecedentes , fueron expuestos a la Subdirección de asuntos normativos y concuerdan con la misma postura, que indica que las metas establecidas en los indicadores refieren que el fortalecimiento  de este tipo de servicios, debe darse con recursos de cooperación nacional e internacional, en ese sentido  la OPS toma la decisión de destinar el recurso al proceso de certificacion de discapacidad de personas  reincorporadas y personas victimas del conflicto. En este sentido, se adelantará trámite para la revisión/modificación de esta línea en esta herramienta de planeación</t>
  </si>
  <si>
    <t>5. Convergencia regional.</t>
  </si>
  <si>
    <t>5.1 Fortalecimiento de vinculos con la poblacion colombiana en el exterior, e inclusión y protección de la poblacion migrante.</t>
  </si>
  <si>
    <t>5.1.2 Mecanismos de proteccón para la población migrante en transito, refugiados y con vivación de permanencia en el territoria nacional.</t>
  </si>
  <si>
    <t>Brindar acompañamiento psicosocial a la población migrante, población colombiana retornada y comunidades de acogida o receptoras en el marco del Conpes 4100 de 2022 (Línea No 1.2 del objetivo OE1 de la Matriz PAS del mencionado Conpes).</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</si>
  <si>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</si>
  <si>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</si>
  <si>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Durante este periodo, con el propósito de avanzar en la implementación de la estrategia de acompañamiento psicosocial para la población migrante, se expidió la Resolución 401 del 10 de marzo de 2025 por medio de la cual se adopta la estrategia de acompañamiento psicosocial para población migrante, colombianos retornados y comunidades de acogida y la definición de los criterios de asignación.  
Posterior a la expedición de la presente resolución, se ha avanzado en la realización del costeo, ponderación territorial y en el proyecto de resolución de transferencia de recursos a las Empresas Sociales del Estado para la implementación territorial de la estrategia de acompañamiento psicosocial para la población migrante, colombianos retornados y comunidades de acogida. 
A su vez, se generó el certificado de disponibilidad presupuestal por un valor de 2000 millones de pesos para implementación de la estrategia de acompañamiento psicosocial población migrante, colombianos retornados y comunidades de acogida. 
De igual forma, se ha avanzado en la formulación de los lineamientos técnicos y metodológicos para la implementación de la estrategia de acompañamiento psicosocial para la población migrante, colombianos retornados y comunidades de acogida.</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</si>
  <si>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</si>
  <si>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</si>
  <si>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</si>
  <si>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Durante el primer trimestre de 2025, se realizaron cuatro (4) asistencias técnicas en modalidad virtual dirigida a la territorial de Boyacá, Valle del Cauca, Bolívar y Buenaventura para el abordaje diferencial en salud, especificamente en el plan de atención y estrategia de acompañamiento psicosocial para la población migrante, refugiada, retornada y comunidades de acogida.</t>
  </si>
  <si>
    <t>Implementar las acciones del sector salud en  la Política Pública Nacional de Envejecimiento y Vejez, bajo el principio de corresponsabilidad individual, familiar, social y estatal.</t>
  </si>
  <si>
    <t xml:space="preserve">Informe anual de la implementación de la Política Pública Nacional de Envejecimiento y Vejez </t>
  </si>
  <si>
    <t>Informe de implementacion de la politica</t>
  </si>
  <si>
    <t>Durante el primer trimestre de 2025 se solicitaron insumos a las entidades corresponsables de la implementación de la Política Pública Nacional de Envjecimiento y Vejez, sobre las acciones adelantadas durante la vigencia 2024, así como a las diferentes dependencias de Minsalud, actualmente se cuenta con una versión preliminar del Informe para el Congreso de la República.</t>
  </si>
  <si>
    <t>7.2 Colombia igualitaria, diversa y libre de discriminación.</t>
  </si>
  <si>
    <t>7.2.1 Construcción de tejido social diverso, con garantia de derechos y sin discrimicón.</t>
  </si>
  <si>
    <t xml:space="preserve">Implementar las acciones del sector salud en la Política Pública Social para Habitantes de la Calle – PPSHC con el fin de garantizar la protección, el restablecimiento y la inclusión social de esta población. </t>
  </si>
  <si>
    <t>Informe anual de la implementación de la Política Pública Social para Habitantes de la Calle – PPSHC</t>
  </si>
  <si>
    <t>Teniendo en cuenta que en marzo de 2024 se culminó el proceso de entrega de la rectoría de la Política Pública Social para Habitantes de la Calle (PPSHC) a la Dirección para Personas en Situación de Calle del Ministerio de Igualdad y Equidad, a partir del informe de lo avanzado en 2024, éste solo dará cuenta de las acciones  del sector salud. En este sentido, durante el periodo de reporte, el equipo técnico sostuvo reuniones internas para definir la ruta de trabajo y avanzar en el primer nivel de concertación institucional del Plan Sectorial de Atención Integral en Salud de Personas Habitantes de la Calle de la PPSHC; el cual consiste en revisar, ajustar y actualizar las acciones planteadas en las versiones preliminares del Plan de Acción. Como resultado de estos diálogos, se acordó priorizar una reunión con la Oficina Asesora de Planeación y Estudios Sectoriales en abril, con el fin de presentar la propuesta metodológica para la formulación del Plan Sectorial, que fue concertada con la Dirección para Personas en Situación de Calle del Ministerio de Igualdad y Equidad (2024). El objetivo de este encuentro es el de recibir retroalimentación para optimizar el proceso dentro del Ministerio de Salud y Protección Social y, posteriormeten, coordinar su implementación con las Secretarías de Salud de los entes territoriales. No obstante, el proceso de formulación del plan sectorial depende del avance en la formulación del plan de acción de la PPSHC liderado por el Ministerio de Igualdad y Equidad, ya que deben formularse de manera articulada, bajo la misma línea técnica y operativa.</t>
  </si>
  <si>
    <t xml:space="preserve">Reglamentar el funcionamiento de los servicios sociosanitarios para fortalecer la calidad de la atencion de poblacion vulnerable que los demanda.  </t>
  </si>
  <si>
    <t>Actos administrativos de reglamentacion</t>
  </si>
  <si>
    <t xml:space="preserve">
Numero de Actos administrativos de reglamentacion
</t>
  </si>
  <si>
    <t>Se designaron recursos por valor de mil millones de pesos para un convenio, para lo cual durente el primer trimestre de 2025 se formulo en anexo técnico: Lineamientos técnicos para la formulación de los estándares de funcionamiento de los Centros de atención a personas mayores, formulación del proceso sancionatorio, y el desarrollo de una herramienta tecnológica para el Registro de Entidades Prestadoras de Servicios Socio -sanitarios (REPSSO), el cual se encuentra en revisión del equipo financiero y de la Oficina de Tecnologías de la Información OTIC.</t>
  </si>
  <si>
    <t>7.1 El cambio es con las mujeres.</t>
  </si>
  <si>
    <t>7.1.1 Garantia de los derechos en salud plena para las mujeres.</t>
  </si>
  <si>
    <t xml:space="preserve">ODS 5. Igualdad de genero. </t>
  </si>
  <si>
    <t>Formular la política de salud para las mujeres que garantice el goce pleno de sus derechos, el fomento de la participación social y ciudadana.</t>
  </si>
  <si>
    <t>Politica de salud para las mujeres formuladas</t>
  </si>
  <si>
    <t>Una politica de salud para las mujeres formulada.</t>
  </si>
  <si>
    <t>Para la formulación de la Política Pública de Salud Plena para las Mujeres, en el primer trimestre se avanzó en la elaboración de los documentos de especificaciones técnicas que acompañan los estudios previos para la puesta en marcha de un convenio interadministrativo mediante el cual se adelante el proceso. Los documentos fueron radicados para revisión del área contractual y jurídica de MSPS. Se proyecta la ejecución del convenio a partir del segundo trimestre.</t>
  </si>
  <si>
    <t>MINISTERIO DE SALUD Y PROTECCIÓN SOCIAL - OFICINA OTIC</t>
  </si>
  <si>
    <t>OFICINA OTIC</t>
  </si>
  <si>
    <t>Diseño, desarrollo y puesta en operación del sistema nacional de información y banco de datos del Sector Salud y Protección Social</t>
  </si>
  <si>
    <t>Sistema nacional de información y banco de datos del Sector Salud y Protección Social desarrollado e implementado</t>
  </si>
  <si>
    <t>(No de acciones realizadas/No de acciones programadas)*100</t>
  </si>
  <si>
    <t>Se avanza en el desarrollo del mecanismo de interoperabilidad de la historia clínica electrónica - IHCE, en la implementación del mecanismo público de validación FEV-RIPS, el desarrollo de componentes del Sistema de información de Atención Primaria en Salud, el desarrollo de funcionalidades del módulo de incapacidades del Sistema de información de Prestaciones Económicas - SIPE, en el desarrollo de los módulos de seguimiento y control de Transferencias- SINTRA, en pruebas para el sistema de seguimiento de niños, niñas y adolescentes con cáncer -SECANI, en el sistema de información de abastecimiento de medicamentos, entre otros, en la operación de los aplicativos misionales y, se adelantaron los procesos de contratación del recurso humano</t>
  </si>
  <si>
    <t xml:space="preserve">MINISTERIO DE SALUD Y PROTECCIÓN SOCIAL -
FONDO NACIONAL DE ESTUPEFACIENTES </t>
  </si>
  <si>
    <t xml:space="preserve">FONDO NACIONAL DE ESTUPEFACIENTES </t>
  </si>
  <si>
    <t>Establecer iniciativas que permitan mejorar la soberanía sanitaria  en el marco de la misionalidad del Fondo Nacional de Estupefacientes -FNE-, a partir de su implementación y conforme a los medicamentos monopolio del Estado, sustancias fiscalizadas y/o las que se determinen.</t>
  </si>
  <si>
    <t>Iniciativas propiciadas por el -FNE- para el favorecimiento de la soberanía sanitaria</t>
  </si>
  <si>
    <t>Porcentaje de avance de las iniciativas formuladas y articuladas por el -FNE- para el favorecimiento de la soberanía sanitaria</t>
  </si>
  <si>
    <t>* El FNE como parte de las actividades de acompañamiento y seguimiento a la propuesta generada en conjunto con la Universidad de Antioquia, Universidad del Cauca y Departamento del Cauca, participó en el mes de febrero de 2025 en una mesa de trabajo convocada en la ciudad de Medellin, a fin de definir la ruta de continuidad de la propuesta para la producción de Materia Prima de Morfina HCL a base de amapola. Adicionalmente, participó en el proceso de actualización y ajuste del proyecto estructurado en conjunto, para ser presentado a la Gobernación del Cauca de conformidad con los lineamientos dados.                                                         * El Medicamento Metilfenidato 10 mg Tabletas de producción nacional, como propuesta liderada por el FNE para garantizar la soberania sanitaria en materia de medicamentos monopolio, fue entregado el  12 de diciembre de 2024 con un total de 76. 212 CAJAS X 30 TABLETAS. El proceso de pago y cierre de contrato esta presupuestado para el mes de abril de 2025.</t>
  </si>
  <si>
    <t>MINISTERIO DE SALUD Y PROTECCIÓN SOCIAL-OFICINA ASESORA DE PLANEACIÓN Y ESTUDIOS SECTORIALES</t>
  </si>
  <si>
    <t>OFICINA ASESORA DE PLANEACIÓN Y ESTUDIOS SECTORIALES</t>
  </si>
  <si>
    <t>Todas las dimensiones</t>
  </si>
  <si>
    <t>Todas las politicas</t>
  </si>
  <si>
    <t>Establecer y socializar los lineamientos para la Formulación e Implementación del Plan de Fortalecimiento y Mantenimiento del Modelo Integrado de Planeación y Gestión MIPG del Ministerio de Salud y Protección Social y sus entidades adscritas.</t>
  </si>
  <si>
    <t>Documento presentacion de  los lineamientos elaborado y socializado</t>
  </si>
  <si>
    <t xml:space="preserve">Numero de documento de presentacion de  los lineamientos elaborado y socializado </t>
  </si>
  <si>
    <t xml:space="preserve">Durante el primer trimestre de la vigencia 2025, se socializarón los lineamientosy recomendaciones para el reporte FURAG 2024 a las entidades adscritas. 
En este sentido, en el primer trimestre de la vigencia 2024 se avanzó con el alistamiento de información para el reporte FURAG 2024 por parte de las entidades adscritas.  Respecto a los lineamientos para la Formulacion de los Planes de Fortalecimiento y mantenimiento MIPG estan previsto para el segundo trimestre de la presente vigencia,una vez se realice el reporte del formulario FURAG 2024, teniendo en cuenta que este reporte es insumo para la formulación. Teniendo en cuenta lo anterior, esta actividad esta prevista a realizarse el seguntro trimestre de 2025.
</t>
  </si>
  <si>
    <t xml:space="preserve">Realizar seguimiento a la formulacion e implementación de los Planes de Fortalecimiento y Mantenimiento del Modelo Integrado de Planeación y Gestión MIPG del Ministerio de Salud y Protección Social y sus entidades adscritas. </t>
  </si>
  <si>
    <t>Seguimientos a la formulacion e implementación de los Planes de Fortalecimiento y Mantenimiento del Modelo Integrado de Planeación y Gestión MIPG</t>
  </si>
  <si>
    <t>(Numero de seguimientos ejecutados/Numero de seguimientos programados)</t>
  </si>
  <si>
    <t>El seguimiento de los Planes de Fortalecimiento y Mantenimiento para la vigencia 2025 estan previstos para realizarse a partir del segundo trimestre del 2025. Durante el mes de mayo se realizará seguimiento a la formulacón de los Planes de Fortalecimiento y Mantenimiento MIPG y en el segundo trimestre se realizara seguimiento al avance de las acciones.</t>
  </si>
  <si>
    <t>MNISTERIO DE SALUD Y PROTECCIÓN SOCIAL-SECRETARIA GENERAL</t>
  </si>
  <si>
    <t>SECRETARIA GENERAL</t>
  </si>
  <si>
    <t>Acompañar y expedir concepto y/o lineamientos y/o  autorizaciones en marco del proceso de modernización institucional de las entidades adscritas al MSPS  acorde a las funciones y responsabilidades misionales y las exigencias del Plan Nacional de Desarrollo – PND.</t>
  </si>
  <si>
    <t>Concepto y/autorizaciones proceso de modernización institucional.</t>
  </si>
  <si>
    <t>(Conceptos y/o lineamientos y/o autorizaciones para el proceso de modernización institucional de las entidades adscritas al MSPS  expedidos / Conceptos y/o lineamientos y/o autorizaciones para el proceso de modernización institucional de las entidades adscritas al MSPS  solicitados) *100</t>
  </si>
  <si>
    <t>Se adelantó la presentación de la información por parte del Director de desarrollo Organizacional donde se recuerda proceso metodológico y de trámite (Crcular 100-011-23) y se da participación a cada una de las entidades para fijar compromisos. Minsalud (Marzo concluiría ejercicio 469 nuevos y FNE 107) , fonprecon 37 nuevos, Invima nuevos 2200 y or provisiónm 79 ya provistosy se reduccontratos de manera directa; Dermatológico 52 nuevos empleos y 6 en provisión; cancerológico 259 nuevos empleos 669 formalización.
Compromisos. ADRES seguir crograma con la universidad INS reportar datos de provisión y  reducción de contratos.
\\minspsvm95\SubdirecciónGestiónTalentoHumano\2025\1 Programa Entorno Laboral Saludable\Planes\SectorialcMonitoreo\2025Feb05 Seguimiento Plan Formalización.pdf</t>
  </si>
  <si>
    <t>SANATORIO AGUA DE DIOS</t>
  </si>
  <si>
    <t xml:space="preserve">7. Actores diferenciales para el cambio </t>
  </si>
  <si>
    <t>Fortalecer la humanización en los servicios a partir de la implementación de estrategias de atención con enfoque diferencial por orientación sexual e identidades de género diversas para la atención integral de las personas LGBTIQ</t>
  </si>
  <si>
    <r>
      <t>lineamientos implementados asociados a la Clasificación Internacional de Enfermedades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</si>
  <si>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t>(numero de lineamientos implementados/total lineamientos)*100</t>
  </si>
  <si>
    <t>"El Sanatorio de Agua de Dios E.S.E. ha implementado la Política de Atención con Enfoque Diferencial, la cual aborda la superación del binario hombre-mujer y el reconocimiento de la diversidad. Esta política establece los lineamientos y estrategias necesarias para garantizar una atención inclusiva y diferenciada en la institución.
Con su implementación, se ha logrado la meta establecida para el cuatrienio 2023–2026. Sin embargo, es importante mencionar que, aunque la meta se ha cumplido, el Sanatorio de Agua de Dios E.S.E. continúa con su implementación y despliegue. Por esta razón, durante el primer trimestre de 2025, se llevaron a cabo acciones de capacitación dirigidas a los usuarios y al personal sobre los lineamientos de la política.
"
En conclusión, para esta estrategia, la meta establecida para el cuatrienio 2023–2026 se alcanzó en el último trimestre del año 2024.</t>
  </si>
  <si>
    <t>4. Transformación productiva, internacionalización y acción climática</t>
  </si>
  <si>
    <t>4.1 Transicion energetica justa, segura, confiable y eficiente.</t>
  </si>
  <si>
    <t>4.1.1 Transformación energetica justa, basada en el respecto a la naturaleza, la justicia social y la soberania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</si>
  <si>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</si>
  <si>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</si>
  <si>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Proyecto para transición de energías limpias formulado</t>
  </si>
  <si>
    <t>La articulación con el Fondo de Energías No Convencionales y Gestión Eficiente de la Energía (FENOGE) del Ministerio de Minas y Energía permitió la ejecución del Proyecto de Implementación de Soluciones Energéticas Integrales (SEI) en el Hospital Herrera Restrepo del Sanatorio de Agua de Dios E.S.E., mediante la instalación de un sistema fotovoltaico compuesto por 223 módulos solares TSM-665DEG21C.20 (Vertex), con una capacidad de generación de hasta 117,04 kilovatios. Adicionalmente, el proyecto incluyó el reemplazo de equipos de aire acondicionado, neveras y luminarias, lo que contribuye a una mayor eficiencia energética y a la reducción del consumo eléctrico. Con estas acciones, se da por cumplida la meta establecida para el cuatrienio 2023–2026.
En conclusión, para esta estrategia, la meta establecida para el cuatrienio 2023–2026 se alcanzó en el último trimestre del año 2024.</t>
  </si>
  <si>
    <t xml:space="preserve">Proyecto para transición de energías limpias </t>
  </si>
  <si>
    <t>Proyecto para transición de energías limpias implementado</t>
  </si>
  <si>
    <t>NA%</t>
  </si>
  <si>
    <t>Fortalecer la gestión financiera a través de la implementación de acciones que permitan mantener la sostenibilidad de la ESE Sanatorio de Agua de Dios</t>
  </si>
  <si>
    <t>Porcentaje de apalancamiento del presupuesto con recursos propios</t>
  </si>
  <si>
    <t>(Recursos propios recaudados en el periodo / Total presupuesto de ingresos aprobado )*100</t>
  </si>
  <si>
    <t>La medición del porcentaje de apalancamiento del presupuesto con recursos propios se realiza al cierre de la vigencia, por lo cual, para el primer trimestre de 2025, no se reporta información.</t>
  </si>
  <si>
    <t>Porcentaje de servicios actualizados en el portafolio de servicios de la ESE</t>
  </si>
  <si>
    <t xml:space="preserve">Número total de servicios actualizados en RESP y el portafolio de la entidad /Número de servicios prestados en la entidad </t>
  </si>
  <si>
    <t>≥96%</t>
  </si>
  <si>
    <t>≥98%</t>
  </si>
  <si>
    <t>≥99%</t>
  </si>
  <si>
    <t>El Sanatorio de Agua de Dios E.S.E. se encuentra inscrito en el Registro Especial de Prestadores de Servicios de Salud – REPS, y ha realizado la actualización de los servicios prestados. Actualmente, se tienen habilitados los siguientes servicios, con lo cual se da por cumplida la meta de actualización correspondiente a la vigencia 2025:
129 – Hospitalización Adultos
312 – Enfermería
328 – Medicina General
333 – Nutrición y Dietética
334 – Odontología General
344 – Psicología
420 – Vacunación
706 – Laboratorio Clínico
712 – Toma de Muestras de Laboratorio Clínico
714 – Servicio Farmacéutico
739 – Fisioterapia
744 – Imágenes Diagnósticas – Ionizantes
749 – Toma de Muestras de Cuello Uterino y Ginecológicas
1101 – Atención del Parto
1102 – Urgencias
1103 – Transporte Asistencial Básico</t>
  </si>
  <si>
    <t>Implementar estrategias que contribuyan a la disminución de complicaciones asociadas a la morbilidad en los grupos poblacionales priorizados en el territorio de influencia del Sanatorio de Agua de Dios</t>
  </si>
  <si>
    <t>Estrategias para la disminución de complicaciones asociadas a la morbilidad.</t>
  </si>
  <si>
    <t>Número de estrategias implementadas.</t>
  </si>
  <si>
    <t>Actualmente, se están realizando mesas de trabajo para la implementación de las dos estrategias proyectadas a implementar durante la vigencia 2025.</t>
  </si>
  <si>
    <t>Fortalecer las capacidades organizacionales para la prestación de los servicios de salud a través del mejoramiento del resultado de la autoevaluación del Sistema Unico de Acreditación</t>
  </si>
  <si>
    <t>Autoevaluación en el Sistema Unico de Acreditación (comparativo año anterior)</t>
  </si>
  <si>
    <t>Resultado de la autoevaluación en el Sistema Unico de Acreditación (comparativo año anterior)</t>
  </si>
  <si>
    <t>La medición de la autoevaluación en el Sistema Único de Acreditación se realiza anualmente, siendo el periodo correspondiente el último trimestre de cada vigencia. Lo anterior se debe a que el plan de acción se establece con base en los resultados de la vigencia anterior, y la medición en el último trimestre permite evaluar el impacto de las acciones implementadas.</t>
  </si>
  <si>
    <t xml:space="preserve">Contribuir a la disminución de la  tasa de incidencia  y prevalencia enfermedad de Hansen en los territorios de cobertura del Sanatorio de Agua de Dios, mediante la estrategia de busqueda de convivientes. </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</si>
  <si>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</si>
  <si>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</si>
  <si>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Actualmente, el Sanatorio de Agua de Dios E.S.E. tiene identificados 499 pacientes dentro de su programa de Lepra. Para la vigencia 2025, se ha proyectado realizar la valoración del grado de discapacidad de la totalidad de estos pacientes, la cual se efectúa anualmente. Durante el primer trimestre de 2025, se han valorado 137 pacientes, y como resultado, ninguno de ellos ha presentado un incremento en su grado de discapacidad.
En conclusión, para el trimestre reportado se superó la meta establecida del 75 %, logrando un 100 % de pacientes que mantuvieron su grado de discapacidad, es decir, que su condición de discapacidad no desmejoró.</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</si>
  <si>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</si>
  <si>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</si>
  <si>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Disminuir</t>
  </si>
  <si>
    <t>La incidencia de la enfermedad de lepra se determina mediante la búsqueda activa de nuevos casos, la cual se realiza a través de la valoración de los convivientes de pacientes del programa de Lepra del Sanatorio de Agua de Dios. Este programa cuenta con 499 pacientes, de los cuales aproximadamente el 25 % se encuentran albergados (viven en los albergues del Sanatorio de Agua de Dios). Esta condición reduce a cero el número de convivientes para ese grupo.
Del porcentaje restante, la mayoría no cuenta con una red familiar sólida y vive solo o con un número limitado de familiares. Al analizar este comportamiento, el Sanatorio de Agua de Dios estableció como meta realizar la valoración de 100 convivientes durante la vigencia 2025.
Durante el primer trimestre de 2025, se valoraron 33 convivientes, de los cuales ninguno fue diagnosticado con la enfermedad de lepra, razón por la cual el indicador se mantiene en cero casos de incidencia.</t>
  </si>
  <si>
    <t>Ofertas de asistencia técnica y capacitación desarrolladas para entes territoriales</t>
  </si>
  <si>
    <t>Número de ofertas de asistencia  técnica y capacitación desarrolladas para entes territoriales desarrolladas.</t>
  </si>
  <si>
    <t xml:space="preserve">En lo transcurrido del año 2025, el Sanatorio de Agua de Dios E.S.E. no ha desarrollado asistencias técnicas ni capacitaciones asociadas al manejo, diagnóstico, tratamiento o desestigmatización de la enfermedad de lepra.
Sin embargo, se encuentra en curso la planeación del evento anual, a través del cual se llevan a cabo este tipo de acciones formativas y de sensibilización.
</t>
  </si>
  <si>
    <t>SANATORIO DE CONTRATACIÓN</t>
  </si>
  <si>
    <t>Contribuir a la disminución de la enfermedad de Hansen en los territorios de cobertura del Sanatorio de Contratación, por medio de la implementación del Plan Estratégico Nacional de Prevención y Control de la Enfermedad de Hansen 2016-2025.</t>
  </si>
  <si>
    <t>Plan Estratégico de Prevención y Control de la Enfermedad de Hansen</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</si>
  <si>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</si>
  <si>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1. En el Primer Trimestre, no hay pacientes con diagnostico nuevo pero realizó visita a  20convivientes de pacientes ya disgnosticados.
2.En el Primer Trimestre se encuentran en tratamiento PQT 8 pacientes, a los cuales se les realizaron a cada uno 24 terapias.
3.En el Primer Trimestrese realizaron las siguientes charlas radiales por parte del área de psicologia:
30 ENERO: reseña historica y sensibilizacion dia mundial de la lucha contra la lepra.
20 MARZO: charla sobre el estigma de la enfermedad de hasen , importancia del no rechazo.
4.En el Primer Trimestre se realizo valoración de Convivientes a   20  familiares de pacientes en tratamiento, con valoracion clinica.
5.En el Primer Trimestre a los 8 pacientes en tratamiento cada mes que se le entrega su tratamiento, se le da  educación sobre el  tratamiento por parte de enfemeria y parte medica.
6.En el Primer Trimestre se hicieron 67 Valoraciones así: 61 Controles Anuales de las cuales 7 fueron por Videollamada, 6 Vigilancias y 7 Busquedas.
7. En el Primer Trimestre se realizaron  160 curaciones a pacientes albergados y externos incluidos en el programa da ulceras.
8.En el Primer Trimestre se le realizo Terapia de rehabilitación  a  al total de pacientes albergados incluidos los que se encuentran en tratamiento PQT, con un total de 1,193 y 542 atenciones en prevención de la discapacidad.
9.En el Primer Trimestre el Médico del Programa atendio 234 consultas asi:  169para consultas de medicina general, 16 Lectura de Resultados y 49 de Riesgo Cardiovascular.
10. Se realizo Jornada de Medicina interna los dias 29,30 y 31 de marzo con una atención de 70 consultas a pacientes hansen albergados y externos.
11.Se realizaron en el primer trimestre en total 15 traslados  con 22 pacientes, dando cumplimiento a las citas y procedimientos de consulta externa agendados para el trimestre.
12.Desde la politica de RBC, liderado por el Programa Hansen y el área de Psicologia se han realizado las caminatas todos los viernes a las 8:00 a.m. a diferentes lugares del Municipio. 7 salidas de esparcimiento en el trimestre.</t>
  </si>
  <si>
    <t>Diagnóstico oportuno de la enfermedad de Hansen en población objeto de la ESE.</t>
  </si>
  <si>
    <t xml:space="preserve">Número de casos de la población objeto de la ESE diagnósticados oportunamente y tratados </t>
  </si>
  <si>
    <t>Para el primer trimestre  de 2025 no se diagnosticaron nuevos casos  de hansen.</t>
  </si>
  <si>
    <t>Formular e Implementar un modelo de atención en salud  centrado en las personas, familias y comunidades desde un enfoque de Atención Primaria Integral.</t>
  </si>
  <si>
    <t xml:space="preserve">Modelo de atención en salud. </t>
  </si>
  <si>
    <t>Modelo de atención en salud formulado.</t>
  </si>
  <si>
    <t>Se ha proyectado el modelo de atención en salud  centrado en las personas, familias y comunidades desde un enfoque de Atención Primaria Integral, pero no ha sido aprobado.</t>
  </si>
  <si>
    <t>Hogares del municipio de Contratación atendidos bajo el enfoque de Atención Primaria en Salud</t>
  </si>
  <si>
    <t>Número de hogares del municipio de Contratación atendidos durante el periodo bajo el enfoque de Atención Primaria en Salud</t>
  </si>
  <si>
    <t>Se cuenta con la proyección de contratación del talento humano para la realización de la actividad pero su ejecución está en cero</t>
  </si>
  <si>
    <t>Fortalecer la gestión financiera a través de la implementación de acciones que permitan mantener la sostenibilidad de la ESE Sanatorio de Contratación</t>
  </si>
  <si>
    <t>Rotación de cartera</t>
  </si>
  <si>
    <t>360 / (Ventas a crédito en el periodo / Cuentas por cobrar promedio)</t>
  </si>
  <si>
    <t>En el primer trimestre del año 2025 el área de cartera se enfocó en fortalecer la gestión financiera a través de la implementación de acciones que permitan mantener la sostenibilidad de la ESE Sanatorio de Contratación.</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</si>
  <si>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</si>
  <si>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</si>
  <si>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</si>
  <si>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Al cierre del primer trimestre 2025, la ejecución presupuestal alcanzo 14.379,35 millones en recaudo y 6.409,79 millones en compromisos</t>
  </si>
  <si>
    <t>Desarrollar proyectos de investigación para la generación, aplicación y apropiación del conocimiento para el tratamiento integral de la enfermedad de Hansen.</t>
  </si>
  <si>
    <t>Proyectos de investigación para el fortalecimiento del tratamiento integral de la enfermedad de Hansen.</t>
  </si>
  <si>
    <t>Número de proyectos de investigación que optimicen el tratamiento integral de la enfermedad de Hansen ejecutados.</t>
  </si>
  <si>
    <t>En el primer trimestre se da inicia planeacion y formulacion del   protyecto de investigación "MANEJO DEL DOLOR Y LEPROREACCION EN PACIENTES DEL SANATORIO DE CONTRATACION E.S.E. CON ENFERMEDAD DE HANSEN MEDIANTE TERAPAIA ALTERNATIVA CON LAPIZ DE ELECTROACOPUNTURA" por la Dra. Zaureth Serrano, fisioterapeuta especialista en terapias alternativas y equipo del Sanatorio de contratación.</t>
  </si>
  <si>
    <t>SUPERINTENDENCIA NACIONAL DE SALUD -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</si>
  <si>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</si>
  <si>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</si>
  <si>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t>
  </si>
  <si>
    <t>Todas Las regionales vienen realizado actividades con los 4 actores acumulados que se llevan (Etidades territoriales, Usuarios, Gestores Farmacéuticos y Aseguradores)  y han comenzado su apoyo a Prestadores también.  Esto en apoyo a las respectivas Delegadas.
De acuerdo a las Regionales que han activado apoyo con prestadores, este se calcula en un 62,5% (5 de 8 regionales) de acuerdo a la evidencia adjunta
Sumando los 4 actores iniciales más el 62,5%  del nuevo actor (prestadores)  y comparándolos con los 9 para el cuatrienio, se tiene un 48,61%,  (4,861/9) lo cual es un avance importante rumbo a la meta de 66% propuesta para 2025.  Es decir, que a final de 2025 debe consolidarse el apoyo a prestadores e incluir además un sexto grupo de valor, y así lograr ese 66%.
La razón por la cual se tiene una meta de 66% (6 de 9) para este año, es que para cada año del cuatrienio se tiene la misma meta (con excepción del último, donde son 3 de 9, es decir, el 33,3%, de tal forma que al sumar los 4 porcentajes de los 4 años deberá darel 100%, es decir, 9 actores de 9 posibles en 4 años.</t>
  </si>
  <si>
    <t>Aumentar la presencia territorial de la Superintendencia Nacional de Salud y dotarla con capacidades técnicas adecuadas para incrementar la efectividad de las funciones de inspección, vigilancia y control.</t>
  </si>
  <si>
    <t>Nuevas sedes de la Superintendecia Nacional de Salud en territorio</t>
  </si>
  <si>
    <t xml:space="preserve">Número de sedes nuevas de la Superintendencia Nacional de Salud en el periodo </t>
  </si>
  <si>
    <t>La superintendencia Nacional de salud durante la vigencia 2024 alcanzo la meta programada para el cuatrenio 3 nuevas sedes.
2023: Guajira - Riohacha
2024:  - Archipielago de San Andres, Providencia y Santa Catalina
 - Pasto 
La apertura de estas nuevas sedes a contribuido aumentar la presencia territorial de la Superintendencia Nacional de Salud y dotarla con capacidades técnicas adecuadas para incrementar la efectividad de las funciones de inspección, vigilancia y control.</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</si>
  <si>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</si>
  <si>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 xml:space="preserve">Acciones de Inspección y Vigilancia ejecutadas a los prestadores priorizados durante el periodo de evaluación.  </t>
  </si>
  <si>
    <t>Número de acciones de Inspección y Vigilancia ejecutadas a los prestadores priorizados</t>
  </si>
  <si>
    <t>En el desarrollo de las funciones de inspección y vigilancia se realizaron once (11) actividades por los Departamentos:
Chocó: Siete (7) mesas de trabajo y dos (2) auditorias, así:
-Acta de mesa de trabajo del Departamento del Chocó de los siete (7) prestadores de Servicios de Salud.
-Autos de las auditorias a la ESE Ismael Roldan Valencia y la IPS Sociedad Medica Vida SAS del departamento del Chocó
Guainia: Una (1) mesa de trabajo, así:
Acta de mesa de trabajo con la ESE Hospital Intercultural Renacer del Departamento del Guainia.
La Guajira: Una (1) Auditoria, así:
Acta de auditoria a la IPS Pediatrica Pastor y Maria SAS
Así mismo, se realizaron orientaciones en las mesa de trabajo relacionadas con el Fortalecimiento de competencias respecto a las prioridades de salud pública que permitan afianzar el deber del prestador como Unidad Primaria Generadora de Datos - UPGD, así como de reiterar la responsabilidad que les asiste en el cumplimiento de las características del Sistema General de Seguridad Social en Salud, como accesibilidad, oportunidad, seguridad, pertinencia y continuidad a Prestadores de Servicios de Salud de la Guajira, Chocó, Guainia.
Se llevo a cabo el seguimiento a las actividades del plan de acción en cumplimiento a las ordenes establecidas en la estrategia “territorios vitales: Cuidando recursos, protegiendo vidas” de los Prestadores de Servicios de Salud de los Departamentos de Guainía y Chocó.</t>
  </si>
  <si>
    <t>Ejercer Inspección y Vigilancia a la dispensación completa de fórmulas de medicamentos por parte del Gestor Farmacéutico</t>
  </si>
  <si>
    <t>Porcentaje de fórmulas de medicamentos Plan de Beneficios en Salud dispensadas de manera completa por el Gestor Farmacéutico (GF)</t>
  </si>
  <si>
    <t>(Número de fórmulas de medicamentos PBS y no PBS dispensadas en su totalidad por el GF / Número total de fórmulas de medicamentos PBS y no PBS solicitadas al GF) * 100</t>
  </si>
  <si>
    <t>Se remite un avance preliminar respecto a los principales resultados de requerimientos de información realizados a los Gestores Farmacéuticos en el 2025, el porcentaje de fórmulas de medicamentos PBS dispensadas de manera completa para los meses de enero y febrero se encuentra preliminarmente en 87.88%, para los GF que reportan información con corte al 10 de abril de 2025, es importante precisar que la información se encuentra en proceso de consolidación y análisis para ser reportada en el cuatrimestre. 
Se remite un avance preliminar respecto a los principales resultados de requerimientos de información realizados a los Gestores Farmacéuticos en el 2025, el porcentaje de fórmulas de medicamentos No PBS dispensadas de manera completa para los meses de enero y febrero se encuentra preliminarmente en 82.87%, para los GF que reportan información con corte al 10 de abril de 2025, es importante precisar que la información se encuentra en proceso de consolidación y análisis para ser reportada en el cuatrimestre.</t>
  </si>
  <si>
    <t>Diseñar e implementar proyectos asociados al Modelo de Gobierno y Gestión de Datos e Información para la Superintendencia Nacional de Salud</t>
  </si>
  <si>
    <t>Proyectos asociados al Modelo de Gobierno y Gestión de Datos e Información implementado</t>
  </si>
  <si>
    <t xml:space="preserve">Número de proyectos implementados asociados al Modelo de Gobierno y Gestión de Datos e Información </t>
  </si>
  <si>
    <t xml:space="preserve">Como resultado de la gestión adelantada durante el primer trimestre de la vigencia en curso, y teniendo en cuenta los compromisos adquiridos por la Superintendencia - Subdirección de Analítica, se avanzó en: 
Realización de los insumos técnicos de la etapa precontractual para continuar con la ejecución del Programa de Gobernanza y el inicio del Programa de Inteligencia de Negocios, proyecto adelantado con la Universidad de Antioquia, los cuales están en revisión por parte de la Dirección de Contratación de la Superintendencia Nacional de Salud. </t>
  </si>
  <si>
    <t>Diseñar e implementar lineamientos asociados al Sistema de gestión de la innovación y gestión del conocimiento para la Superintendencia Nacional de Salud</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</si>
  <si>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</si>
  <si>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</si>
  <si>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t xml:space="preserve">Como resultado de la gestión adelantada durante el primer trimestre de la vigencia en curso, y tenieno en cuenta los compromisos adquiridos por la Superintendencia - Subdirección de Analítica, se avanzó en: 
1. Diseño, exposición y aprobación por parte del Comité Directivo de la estrategia de transferencia del conocimiento, la cual tiene como objetivo mitigar la fuga del conocimiento con la transición del personal de la entidad; para ser implementada durante este periodo de tiempo de evaluación. 
2. Primera sesión del Equipo Técnico de Apoyo a la Gestión de Inovación y del Conocimiento. 
3. Implementación del formato PEFT52 Transferencia del Conocimiento, para ser diligenciado por parte de todos los colaboradores de la entidad: https://docs.supersalud.gov.co/PortalWeb/planeacion/AdministracionSIG/PEFT52.docx 
4. Elaboración de tablero de control para el análisis de los resultados obtenidos a partir del ejercicio de diligenciamiento del formulario de Transferencia de Conocimiento. 
5. Estructuración de los repositorios de información para cada una de las dependencias y grupos de trabajo, con el fin de consignar los productos finales en éstos. </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</si>
  <si>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</si>
  <si>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Registro sistematizado con  información pública de los vigilados liquidados y en liquidación.</t>
  </si>
  <si>
    <t>Número de fases alcanzadas  /  número de fases  programadas * 100</t>
  </si>
  <si>
    <t>Durante el primer trimestre se ejecutaron las dos fases programadas: 
1,Se hizo la presentación de las acreencias en las entidades que se encuentran en proceso liquidatorio activo.. 
2. Con el fin de formalizar estos informes de cara al vigilado y poder mantener actualizada la base del tablero de control, se presentará propuesta a la DID para crear estos informes dentro de la circular externa de actualización a los FT.</t>
  </si>
  <si>
    <t>Impulsar acciones de inspección y vigilancia tendientes a monitorear las responsabilidades de los generadores, recaudadores y administradores de recursos y generar alertas que contribuyan a la sostenibilidad financiera del sistema.</t>
  </si>
  <si>
    <t>Porocentaje de alertas generadas en desarrollo de las acciones de IV a generadores, recaudadores y administradores de recursos del SGSSS.</t>
  </si>
  <si>
    <t>Gestiones realizadas a las alertas generadas en el informe del trimestre anterior" / Total de alertas encontradas en el informe del trimestre anterior</t>
  </si>
  <si>
    <t xml:space="preserve">Se realiza informe de seguimiento a las alertas generadas en las acciones de Inspección y Vigilancia a Generadores, Recaudadores y Administradores de recursos del SGSSS.
En el informe, Frente a cada alerta que se encuentra abierta, se relacionan las acciones que se han realizado para su seguimiento o supervisión.
Puede evidenciarse que para cada una de las 30 alertas encontradas hay acciones de supervisión o seguimiento generadas, es decir, se tiene el 100% de cumplimiento.
Se aclara que este indicador es acumulativo, es decir, en cada trimestre se tiene en cuenta las alertas que continúen abiertas del trimestre anterior más las nuevas que se generen.  En algún caso también podrían bajar si se cierra la acción de IV que genera la alerta.  La meta es 100% al final del año.
Estas alertas pueden venir de períodos anteriores, sin embargo, el análisis y la supervisión se realiza en el período actual, es decir, puede haber alertas de acciones de inspección que aún estén abiertas, y solo desaparecerán del informe cuando la acción de IV sea cerrada.  Mientras la alerta se encuentre abierta, entonces en cada período debe haber una nueva acción de supervisión sobre cada una.  En este sentido, en cada período, el número de alertas abiertas podría subir o bajar o mantenerse igual, dependiendo de cuantas alertas antiguas se cierren y de cuantas alertas nuevas se generen. </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</si>
  <si>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</si>
  <si>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</si>
  <si>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</si>
  <si>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De acuerdo con el reporte de información financiera efectuado por las ESE al cierre de la vigencia anterior, se inicia para el I semestre 2025 a realizar el análisis del resultado de cuatro (4) indicadores relacionados con estado de la cartera, pasivos especialmente al talento humano en salud, pérdidas operacionales y generación de recaudo frente a ingresos causados, con el fin de determinar su criticidad en la situación de las ESE y establecer acciones de inspección y vigilancia que permitan corroborar dicha situación así como establecer planes de mejoramiento en el evento de llevarse a cabo auditorías. es importante precisar que la información se encuentra en proceso de consolidación y análisis para ser reportada en el semestre.</t>
  </si>
  <si>
    <t>Fortalecer la capacidad financiera de la superintendencia nacional de salud a traves del recaudo de la contribucion de los vigilados.</t>
  </si>
  <si>
    <t>Recaudo de la contribucion a favor de la superintendencia nacional de salud</t>
  </si>
  <si>
    <t>(valor recaudado por concepto de contribuccion/valor liquidado por concepto de contribuccion)*100</t>
  </si>
  <si>
    <t>Durante la presente vigencia, se ha definido el esquema tarifario que regirá para el año 2025, producto de una mesa de trabajo realizada con el Director Financiero y el Secretario General. Asimismo, se han desarrollado encuentros con los distintos actores del proceso, en los cuales se han socializado los criterios para la identificación del universo que integrará la base única de vigilados. Estas acciones permiten avanzar de manera coordinada en la ejecución de las actividades contempladas dentro del proceso, con miras a garantizar un ejercicio eficaz a lo largo del año.
En este sentido, y considerando que el ejercicio de recaudo inicia en el segundo semestre del año, a la fecha no es posible generar un reporte cuantitativo asociado a este indicador. Una vez finalice el periodo de recaudo oportuno , una vez determinado su periodo, se procederá con el reporte correspondiente, en coherencia con la naturaleza semestral del indicador.</t>
  </si>
  <si>
    <t>FECHA ACTUALIZACIÓN</t>
  </si>
  <si>
    <t>DESCRIPCION DE LAS MODIFICACIONES</t>
  </si>
  <si>
    <t>AAAA-MM-DD</t>
  </si>
  <si>
    <t xml:space="preserve">Modificaciones </t>
  </si>
  <si>
    <t xml:space="preserve">Anual </t>
  </si>
  <si>
    <t xml:space="preserve">Modelos de saud y/o formas del cuidado de la salud de los pueblos indigenas financiados </t>
  </si>
  <si>
    <t>Implementación de modelos y/o formas de cuidado de salud de los pueblos indigenas.</t>
  </si>
  <si>
    <t xml:space="preserve">No. de Procesos y/o convenios para avanzar en la formulación de los modelos financiados </t>
  </si>
  <si>
    <t>No. de modelos que comienzan proceso de implementación) / No. de modelos que han finalizado las fases de Formulación (Expedición de reglamentación)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</si>
</sst>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yyyy\-mm\-dd;@"/>
    <numFmt numFmtId="165" formatCode="0.0%"/>
    <numFmt numFmtId="166" formatCode="0.000%"/>
    <numFmt numFmtId="167" formatCode="_(&quot;$&quot;\ * #,##0_);_(&quot;$&quot;\ * \(#,##0\);_(&quot;$&quot;\ * &quot;-&quot;??_);_(@_)"/>
    <numFmt numFmtId="168" formatCode="_-&quot;$&quot;\ * #,##0_-;\-&quot;$&quot;\ * #,##0_-;_-&quot;$&quot;\ * &quot;-&quot;??_-;_-@_-"/>
    <numFmt numFmtId="169" formatCode="_-* #,##0_-;\-* #,##0_-;_-* &quot;-&quot;??_-;_-@_-"/>
    <numFmt numFmtId="170" formatCode="_-* #,##0_-;\-* #,##0_-;_-* &quot;-&quot;??_-;_-@"/>
    <numFmt numFmtId="171" formatCode="0.0"/>
  </numFmts>
  <fonts count="34">
    <font>
      <sz val="11"/>
      <color theme="1"/>
      <name val="Calibri"/>
      <family val="2"/>
      <scheme val="minor"/>
    </font>
    <font>
      <sz val="11"/>
      <color theme="1"/>
      <name val="Calibri"/>
      <family val="2"/>
      <scheme val="minor"/>
    </font>
    <font>
      <sz val="11"/>
      <color rgb="FF9C5700"/>
      <name val="Calibri"/>
      <family val="2"/>
      <scheme val="minor"/>
    </font>
    <font>
      <b/>
      <sz val="11"/>
      <color theme="1"/>
      <name val="Calibri"/>
      <family val="2"/>
      <scheme val="minor"/>
    </font>
    <font>
      <b/>
      <sz val="12"/>
      <color theme="0"/>
      <name val="Arial Narrow"/>
      <family val="2"/>
    </font>
    <font>
      <b/>
      <sz val="20"/>
      <name val="Arial"/>
      <family val="2"/>
    </font>
    <font>
      <b/>
      <sz val="16"/>
      <name val="Calibri"/>
      <family val="2"/>
      <scheme val="minor"/>
    </font>
    <font>
      <sz val="10"/>
      <name val="Calibri"/>
      <family val="2"/>
      <scheme val="minor"/>
    </font>
    <font>
      <b/>
      <sz val="20"/>
      <color theme="0"/>
      <name val="Calibri"/>
      <family val="2"/>
      <scheme val="minor"/>
    </font>
    <font>
      <b/>
      <sz val="24"/>
      <color theme="0"/>
      <name val="Calibri"/>
      <family val="2"/>
      <scheme val="minor"/>
    </font>
    <font>
      <b/>
      <sz val="16"/>
      <color theme="0"/>
      <name val="Calibri"/>
      <family val="2"/>
      <scheme val="minor"/>
    </font>
    <font>
      <b/>
      <sz val="22"/>
      <color theme="0"/>
      <name val="Calibri"/>
      <family val="2"/>
      <scheme val="minor"/>
    </font>
    <font>
      <b/>
      <sz val="20"/>
      <name val="Calibri"/>
      <family val="2"/>
      <scheme val="minor"/>
    </font>
    <font>
      <b/>
      <sz val="18"/>
      <color theme="1"/>
      <name val="Calibri"/>
      <family val="2"/>
      <scheme val="minor"/>
    </font>
    <font>
      <sz val="12"/>
      <color theme="0"/>
      <name val="Calibri"/>
      <family val="2"/>
      <scheme val="minor"/>
    </font>
    <font>
      <b/>
      <sz val="12"/>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4"/>
      <color theme="1"/>
      <name val="Calibri"/>
      <family val="2"/>
      <scheme val="minor"/>
    </font>
    <font>
      <b/>
      <sz val="12"/>
      <color theme="1"/>
      <name val="Calibri"/>
      <family val="2"/>
    </font>
    <font>
      <b/>
      <sz val="10"/>
      <name val="Calibri"/>
      <family val="2"/>
      <scheme val="minor"/>
    </font>
    <font>
      <sz val="10"/>
      <color theme="1"/>
      <name val="Calibri"/>
      <family val="2"/>
      <scheme val="minor"/>
    </font>
    <font>
      <sz val="9"/>
      <color rgb="FF000000"/>
      <name val="Arial"/>
      <family val="2"/>
    </font>
    <font>
      <sz val="10"/>
      <color rgb="FF000000"/>
      <name val="Calibri"/>
      <family val="2"/>
    </font>
    <font>
      <b/>
      <sz val="10"/>
      <color rgb="FF000000"/>
      <name val="Calibri"/>
      <family val="2"/>
      <scheme val="minor"/>
    </font>
    <font>
      <sz val="10"/>
      <color rgb="FF000000"/>
      <name val="Calibri"/>
      <family val="2"/>
      <scheme val="minor"/>
    </font>
    <font>
      <sz val="10"/>
      <color rgb="FFFF0000"/>
      <name val="Calibri"/>
      <family val="2"/>
      <scheme val="minor"/>
    </font>
    <font>
      <b/>
      <sz val="10"/>
      <color rgb="FF000000"/>
      <name val="Calibri"/>
      <family val="2"/>
    </font>
    <font>
      <sz val="11"/>
      <color rgb="FF242424"/>
      <name val="Aptos Narrow"/>
      <family val="2"/>
    </font>
    <font>
      <sz val="10"/>
      <name val="Calibri"/>
      <family val="2"/>
    </font>
    <font>
      <b/>
      <sz val="10"/>
      <color rgb="FFFF0000"/>
      <name val="Calibri"/>
      <family val="2"/>
      <scheme val="minor"/>
    </font>
    <font>
      <sz val="10"/>
      <color rgb="FF000000"/>
      <name val="Verdana"/>
      <family val="2"/>
    </font>
    <font>
      <b/>
      <sz val="11"/>
      <color theme="1"/>
      <name val="Arial"/>
      <family val="2"/>
    </font>
  </fonts>
  <fills count="23">
    <fill>
      <patternFill patternType="none"/>
    </fill>
    <fill>
      <patternFill patternType="gray125"/>
    </fill>
    <fill>
      <patternFill patternType="solid">
        <fgColor rgb="FFFFEB9C"/>
      </patternFill>
    </fill>
    <fill>
      <patternFill patternType="solid">
        <fgColor theme="0"/>
        <bgColor indexed="64"/>
      </patternFill>
    </fill>
    <fill>
      <patternFill patternType="solid">
        <fgColor rgb="FF32B4A8"/>
        <bgColor indexed="64"/>
      </patternFill>
    </fill>
    <fill>
      <patternFill patternType="solid">
        <fgColor theme="4" tint="0.79998168889431442"/>
        <bgColor indexed="64"/>
      </patternFill>
    </fill>
    <fill>
      <patternFill patternType="solid">
        <fgColor rgb="FF009999"/>
        <bgColor indexed="64"/>
      </patternFill>
    </fill>
    <fill>
      <patternFill patternType="solid">
        <fgColor rgb="FF00C0BB"/>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CCFFFF"/>
        <bgColor indexed="64"/>
      </patternFill>
    </fill>
    <fill>
      <patternFill patternType="solid">
        <fgColor rgb="FFFF0000"/>
        <bgColor indexed="64"/>
      </patternFill>
    </fill>
    <fill>
      <patternFill patternType="solid">
        <fgColor rgb="FFF0E1FF"/>
        <bgColor indexed="64"/>
      </patternFill>
    </fill>
    <fill>
      <patternFill patternType="solid">
        <fgColor rgb="FFF7610D"/>
        <bgColor indexed="64"/>
      </patternFill>
    </fill>
    <fill>
      <patternFill patternType="solid">
        <fgColor rgb="FF00D5D0"/>
        <bgColor indexed="64"/>
      </patternFill>
    </fill>
    <fill>
      <patternFill patternType="solid">
        <fgColor rgb="FF92D050"/>
        <bgColor indexed="64"/>
      </patternFill>
    </fill>
    <fill>
      <patternFill patternType="solid">
        <fgColor theme="7" tint="0.39997558519241921"/>
        <bgColor indexed="64"/>
      </patternFill>
    </fill>
    <fill>
      <patternFill patternType="solid">
        <fgColor rgb="FFFFFF00"/>
        <bgColor indexed="64"/>
      </patternFill>
    </fill>
    <fill>
      <patternFill patternType="solid">
        <fgColor theme="8" tint="0.39997558519241921"/>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style="thin">
        <color auto="1"/>
      </left>
      <right style="medium">
        <color indexed="64"/>
      </right>
      <top/>
      <bottom style="thin">
        <color auto="1"/>
      </bottom>
      <diagonal/>
    </border>
    <border>
      <left/>
      <right style="thin">
        <color indexed="64"/>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cellStyleXfs>
  <cellXfs count="282">
    <xf numFmtId="0" fontId="0" fillId="0" borderId="0" xfId="0"/>
    <xf numFmtId="0" fontId="6" fillId="3" borderId="0" xfId="0" applyFont="1" applyFill="1" applyAlignment="1">
      <alignment horizontal="center" vertical="center"/>
    </xf>
    <xf numFmtId="0" fontId="0" fillId="3" borderId="0" xfId="0" applyFill="1" applyAlignment="1">
      <alignment horizontal="center"/>
    </xf>
    <xf numFmtId="0" fontId="0" fillId="3" borderId="0" xfId="0" applyFill="1"/>
    <xf numFmtId="0" fontId="7" fillId="3" borderId="0" xfId="0" applyFont="1" applyFill="1" applyAlignment="1">
      <alignment horizontal="center" vertical="center"/>
    </xf>
    <xf numFmtId="0" fontId="7" fillId="3" borderId="0" xfId="0" applyFont="1" applyFill="1"/>
    <xf numFmtId="0" fontId="7" fillId="3" borderId="0" xfId="0" applyFont="1" applyFill="1" applyAlignment="1">
      <alignment horizontal="center"/>
    </xf>
    <xf numFmtId="0" fontId="7" fillId="3" borderId="0" xfId="0" applyFont="1" applyFill="1" applyAlignment="1">
      <alignment vertical="center" wrapText="1"/>
    </xf>
    <xf numFmtId="0" fontId="7" fillId="3" borderId="0" xfId="0" applyFont="1" applyFill="1" applyAlignment="1">
      <alignment horizontal="right" vertical="center" wrapText="1"/>
    </xf>
    <xf numFmtId="0" fontId="7" fillId="3" borderId="0" xfId="0" applyFont="1" applyFill="1" applyAlignment="1">
      <alignment horizontal="center" wrapText="1"/>
    </xf>
    <xf numFmtId="0" fontId="7" fillId="3" borderId="0" xfId="0" applyFont="1" applyFill="1" applyAlignment="1">
      <alignment horizontal="left" wrapText="1"/>
    </xf>
    <xf numFmtId="0" fontId="7" fillId="3" borderId="0" xfId="0" applyFont="1" applyFill="1" applyAlignment="1">
      <alignment wrapText="1"/>
    </xf>
    <xf numFmtId="0" fontId="7" fillId="3" borderId="0" xfId="0" applyFont="1" applyFill="1" applyAlignment="1">
      <alignment horizontal="center" vertical="center" wrapText="1"/>
    </xf>
    <xf numFmtId="0" fontId="7" fillId="5" borderId="0" xfId="0" applyFont="1" applyFill="1"/>
    <xf numFmtId="0" fontId="7" fillId="5" borderId="0" xfId="0" applyFont="1" applyFill="1" applyAlignment="1">
      <alignment horizontal="center"/>
    </xf>
    <xf numFmtId="0" fontId="0" fillId="6" borderId="0" xfId="0" applyFill="1" applyAlignment="1">
      <alignment horizontal="center"/>
    </xf>
    <xf numFmtId="0" fontId="0" fillId="6" borderId="0" xfId="0" applyFill="1"/>
    <xf numFmtId="0" fontId="14" fillId="3" borderId="0" xfId="0" applyFont="1" applyFill="1"/>
    <xf numFmtId="0" fontId="14" fillId="0" borderId="0" xfId="0" applyFont="1"/>
    <xf numFmtId="0" fontId="14" fillId="6" borderId="0" xfId="0" applyFont="1" applyFill="1"/>
    <xf numFmtId="0" fontId="15" fillId="14" borderId="1" xfId="0" applyFont="1" applyFill="1" applyBorder="1" applyAlignment="1">
      <alignment horizontal="center" vertical="center" wrapText="1"/>
    </xf>
    <xf numFmtId="0" fontId="17" fillId="3" borderId="0" xfId="0" applyFont="1" applyFill="1"/>
    <xf numFmtId="0" fontId="17" fillId="0" borderId="0" xfId="0" applyFont="1"/>
    <xf numFmtId="0" fontId="17" fillId="12" borderId="0" xfId="0" applyFont="1" applyFill="1"/>
    <xf numFmtId="0" fontId="18" fillId="5" borderId="1" xfId="0" applyFont="1" applyFill="1" applyBorder="1" applyAlignment="1">
      <alignment horizontal="center" vertical="center" wrapText="1"/>
    </xf>
    <xf numFmtId="14" fontId="18" fillId="5" borderId="1" xfId="0" applyNumberFormat="1" applyFont="1" applyFill="1" applyBorder="1" applyAlignment="1">
      <alignment horizontal="center" vertical="center" wrapText="1"/>
    </xf>
    <xf numFmtId="0" fontId="18" fillId="5" borderId="1" xfId="0" applyFont="1" applyFill="1" applyBorder="1" applyAlignment="1">
      <alignment horizontal="right" vertical="center" wrapText="1"/>
    </xf>
    <xf numFmtId="0" fontId="18" fillId="15" borderId="1" xfId="0" applyFont="1" applyFill="1" applyBorder="1" applyAlignment="1">
      <alignment horizontal="center" vertical="center" wrapText="1"/>
    </xf>
    <xf numFmtId="0" fontId="19" fillId="16" borderId="1" xfId="0" applyFont="1" applyFill="1" applyBorder="1" applyAlignment="1">
      <alignment horizontal="center" vertical="center" wrapText="1"/>
    </xf>
    <xf numFmtId="0" fontId="19" fillId="17" borderId="1" xfId="0" applyFont="1" applyFill="1" applyBorder="1" applyAlignment="1">
      <alignment horizontal="center" vertical="center" wrapText="1"/>
    </xf>
    <xf numFmtId="0" fontId="19" fillId="18" borderId="1" xfId="0" applyFont="1" applyFill="1" applyBorder="1" applyAlignment="1">
      <alignment horizontal="center" vertical="center" wrapText="1"/>
    </xf>
    <xf numFmtId="0" fontId="19" fillId="5" borderId="1" xfId="0" applyFont="1" applyFill="1" applyBorder="1" applyAlignment="1">
      <alignment horizontal="center" vertical="center" wrapText="1"/>
    </xf>
    <xf numFmtId="0" fontId="16" fillId="19" borderId="1" xfId="0" applyFont="1" applyFill="1" applyBorder="1" applyAlignment="1">
      <alignment horizontal="center" vertical="center" wrapText="1"/>
    </xf>
    <xf numFmtId="0" fontId="16" fillId="20" borderId="1" xfId="0" applyFont="1" applyFill="1" applyBorder="1" applyAlignment="1">
      <alignment horizontal="center" vertical="center" wrapText="1"/>
    </xf>
    <xf numFmtId="0" fontId="20" fillId="15" borderId="1" xfId="0" applyFont="1" applyFill="1" applyBorder="1" applyAlignment="1">
      <alignment horizontal="center" vertical="center" wrapText="1"/>
    </xf>
    <xf numFmtId="165" fontId="7" fillId="0" borderId="6" xfId="3" applyNumberFormat="1" applyFont="1" applyFill="1" applyBorder="1" applyAlignment="1" applyProtection="1">
      <alignment horizontal="center" vertical="center" wrapText="1"/>
      <protection locked="0"/>
    </xf>
    <xf numFmtId="9" fontId="24" fillId="0" borderId="6" xfId="3" applyFont="1" applyFill="1" applyBorder="1" applyAlignment="1" applyProtection="1">
      <alignment horizontal="center" vertical="center"/>
      <protection locked="0"/>
    </xf>
    <xf numFmtId="9" fontId="18" fillId="0" borderId="6" xfId="3" applyFont="1" applyFill="1" applyBorder="1" applyAlignment="1">
      <alignment horizontal="center" vertical="center"/>
    </xf>
    <xf numFmtId="9" fontId="25" fillId="0" borderId="6" xfId="3" applyFont="1" applyFill="1" applyBorder="1" applyAlignment="1" applyProtection="1">
      <alignment horizontal="center" vertical="center"/>
      <protection locked="0"/>
    </xf>
    <xf numFmtId="165" fontId="7" fillId="0" borderId="1" xfId="3" applyNumberFormat="1" applyFont="1" applyFill="1" applyBorder="1" applyAlignment="1" applyProtection="1">
      <alignment horizontal="center" vertical="center" wrapText="1"/>
      <protection locked="0"/>
    </xf>
    <xf numFmtId="9" fontId="24" fillId="0" borderId="1" xfId="3" applyFont="1" applyFill="1" applyBorder="1" applyAlignment="1" applyProtection="1">
      <alignment horizontal="center" vertical="center"/>
      <protection locked="0"/>
    </xf>
    <xf numFmtId="9" fontId="18" fillId="0" borderId="1" xfId="3" applyFont="1" applyFill="1" applyBorder="1" applyAlignment="1">
      <alignment horizontal="center" vertical="center"/>
    </xf>
    <xf numFmtId="9" fontId="25" fillId="0" borderId="1" xfId="3" applyFont="1" applyFill="1" applyBorder="1" applyAlignment="1" applyProtection="1">
      <alignment horizontal="center" vertical="center"/>
      <protection locked="0"/>
    </xf>
    <xf numFmtId="10" fontId="26" fillId="0" borderId="4" xfId="3" applyNumberFormat="1" applyFont="1" applyFill="1" applyBorder="1" applyAlignment="1" applyProtection="1">
      <alignment horizontal="right" vertical="center" wrapText="1"/>
      <protection locked="0"/>
    </xf>
    <xf numFmtId="9" fontId="7" fillId="0" borderId="1" xfId="3" applyFont="1" applyFill="1" applyBorder="1" applyAlignment="1" applyProtection="1">
      <alignment horizontal="center" vertical="center" wrapText="1"/>
      <protection locked="0"/>
    </xf>
    <xf numFmtId="9" fontId="24" fillId="0" borderId="1" xfId="3" applyFont="1" applyFill="1" applyBorder="1" applyAlignment="1" applyProtection="1">
      <alignment horizontal="right" vertical="center"/>
      <protection locked="0"/>
    </xf>
    <xf numFmtId="43" fontId="22" fillId="0" borderId="4" xfId="1" applyFont="1" applyFill="1" applyBorder="1" applyAlignment="1" applyProtection="1">
      <alignment horizontal="right" vertical="center"/>
      <protection locked="0"/>
    </xf>
    <xf numFmtId="0" fontId="0" fillId="5" borderId="0" xfId="0" applyFill="1"/>
    <xf numFmtId="43" fontId="24" fillId="0" borderId="1" xfId="1" applyFont="1" applyFill="1" applyBorder="1" applyAlignment="1" applyProtection="1">
      <alignment horizontal="right" vertical="center"/>
      <protection locked="0"/>
    </xf>
    <xf numFmtId="168" fontId="26" fillId="0" borderId="4" xfId="2" applyNumberFormat="1" applyFont="1" applyFill="1" applyBorder="1" applyAlignment="1" applyProtection="1">
      <alignment horizontal="right" vertical="center"/>
      <protection locked="0"/>
    </xf>
    <xf numFmtId="168" fontId="24" fillId="0" borderId="1" xfId="2" applyNumberFormat="1" applyFont="1" applyFill="1" applyBorder="1" applyAlignment="1" applyProtection="1">
      <alignment horizontal="right" vertical="center"/>
      <protection locked="0"/>
    </xf>
    <xf numFmtId="2" fontId="24" fillId="0" borderId="1" xfId="1" applyNumberFormat="1" applyFont="1" applyFill="1" applyBorder="1" applyAlignment="1" applyProtection="1">
      <alignment horizontal="right" vertical="center"/>
      <protection locked="0"/>
    </xf>
    <xf numFmtId="9" fontId="22" fillId="0" borderId="11" xfId="3" applyFont="1" applyFill="1" applyBorder="1" applyAlignment="1">
      <alignment horizontal="right" vertical="center"/>
    </xf>
    <xf numFmtId="9" fontId="18" fillId="0" borderId="1" xfId="3" applyFont="1" applyFill="1" applyBorder="1" applyAlignment="1" applyProtection="1">
      <alignment horizontal="center" vertical="center" wrapText="1"/>
      <protection locked="0"/>
    </xf>
    <xf numFmtId="165" fontId="22" fillId="0" borderId="4" xfId="3" applyNumberFormat="1" applyFont="1" applyFill="1" applyBorder="1" applyAlignment="1" applyProtection="1">
      <alignment horizontal="right" vertical="center"/>
      <protection locked="0"/>
    </xf>
    <xf numFmtId="169" fontId="22" fillId="0" borderId="4" xfId="1" applyNumberFormat="1" applyFont="1" applyFill="1" applyBorder="1" applyAlignment="1" applyProtection="1">
      <alignment horizontal="right" vertical="center"/>
      <protection locked="0"/>
    </xf>
    <xf numFmtId="9" fontId="22" fillId="0" borderId="10" xfId="3" applyFont="1" applyFill="1" applyBorder="1" applyAlignment="1">
      <alignment horizontal="center" vertical="center" wrapText="1"/>
    </xf>
    <xf numFmtId="9" fontId="28" fillId="0" borderId="1" xfId="3" applyFont="1" applyFill="1" applyBorder="1" applyAlignment="1" applyProtection="1">
      <alignment horizontal="center" vertical="center"/>
      <protection locked="0"/>
    </xf>
    <xf numFmtId="169" fontId="24" fillId="0" borderId="1" xfId="1" applyNumberFormat="1" applyFont="1" applyFill="1" applyBorder="1" applyAlignment="1" applyProtection="1">
      <alignment horizontal="right" vertical="center"/>
      <protection locked="0"/>
    </xf>
    <xf numFmtId="0" fontId="7" fillId="0" borderId="1" xfId="4" applyFont="1" applyFill="1" applyBorder="1" applyAlignment="1" applyProtection="1">
      <alignment horizontal="justify" vertical="center" wrapText="1"/>
    </xf>
    <xf numFmtId="9" fontId="21" fillId="0" borderId="11" xfId="3" applyFont="1" applyFill="1" applyBorder="1" applyAlignment="1" applyProtection="1">
      <alignment horizontal="center" vertical="center"/>
    </xf>
    <xf numFmtId="0" fontId="21" fillId="0" borderId="11" xfId="3" applyNumberFormat="1" applyFont="1" applyFill="1" applyBorder="1" applyAlignment="1" applyProtection="1">
      <alignment horizontal="center" vertical="center"/>
    </xf>
    <xf numFmtId="9" fontId="22" fillId="0" borderId="4" xfId="3" applyFont="1" applyFill="1" applyBorder="1" applyAlignment="1" applyProtection="1">
      <alignment horizontal="right" vertical="center" wrapText="1"/>
      <protection locked="0"/>
    </xf>
    <xf numFmtId="9" fontId="22" fillId="0" borderId="1" xfId="3" applyFont="1" applyFill="1" applyBorder="1" applyAlignment="1" applyProtection="1">
      <alignment horizontal="center" vertical="center" wrapText="1"/>
      <protection locked="0"/>
    </xf>
    <xf numFmtId="2" fontId="26" fillId="0" borderId="1" xfId="1" applyNumberFormat="1" applyFont="1" applyFill="1" applyBorder="1" applyAlignment="1" applyProtection="1">
      <alignment horizontal="justify" vertical="center"/>
      <protection locked="0"/>
    </xf>
    <xf numFmtId="169" fontId="26" fillId="0" borderId="1" xfId="1" applyNumberFormat="1" applyFont="1" applyFill="1" applyBorder="1" applyAlignment="1" applyProtection="1">
      <alignment horizontal="justify" vertical="center"/>
      <protection locked="0"/>
    </xf>
    <xf numFmtId="9" fontId="22" fillId="0" borderId="1" xfId="3" applyFont="1" applyFill="1" applyBorder="1" applyAlignment="1" applyProtection="1">
      <alignment horizontal="justify" vertical="center" wrapText="1"/>
      <protection locked="0"/>
    </xf>
    <xf numFmtId="9" fontId="7" fillId="0" borderId="1" xfId="3" applyFont="1" applyFill="1" applyBorder="1" applyAlignment="1" applyProtection="1">
      <alignment horizontal="justify" vertical="center" wrapText="1"/>
      <protection locked="0"/>
    </xf>
    <xf numFmtId="9" fontId="26" fillId="0" borderId="1" xfId="3" applyFont="1" applyFill="1" applyBorder="1" applyAlignment="1" applyProtection="1">
      <alignment horizontal="justify" vertical="center"/>
      <protection locked="0"/>
    </xf>
    <xf numFmtId="9" fontId="22" fillId="0" borderId="4" xfId="3" applyFont="1" applyFill="1" applyBorder="1" applyAlignment="1" applyProtection="1">
      <alignment horizontal="right" vertical="center"/>
      <protection locked="0"/>
    </xf>
    <xf numFmtId="9" fontId="22" fillId="0" borderId="1" xfId="3" applyFont="1" applyFill="1" applyBorder="1" applyAlignment="1" applyProtection="1">
      <alignment horizontal="justify" vertical="center"/>
      <protection locked="0"/>
    </xf>
    <xf numFmtId="9" fontId="26" fillId="0" borderId="4" xfId="3" applyFont="1" applyFill="1" applyBorder="1" applyAlignment="1" applyProtection="1">
      <alignment horizontal="right" vertical="center"/>
      <protection locked="0"/>
    </xf>
    <xf numFmtId="43" fontId="26" fillId="0" borderId="4" xfId="1" applyFont="1" applyFill="1" applyBorder="1" applyAlignment="1" applyProtection="1">
      <alignment horizontal="right" vertical="center"/>
      <protection locked="0"/>
    </xf>
    <xf numFmtId="9" fontId="22" fillId="0" borderId="16" xfId="3" applyFont="1" applyFill="1" applyBorder="1" applyAlignment="1" applyProtection="1">
      <alignment horizontal="right" vertical="center"/>
      <protection locked="0"/>
    </xf>
    <xf numFmtId="0" fontId="0" fillId="3" borderId="0" xfId="0" applyFill="1" applyAlignment="1">
      <alignment horizontal="center" vertical="center"/>
    </xf>
    <xf numFmtId="0" fontId="0" fillId="3" borderId="0" xfId="0" applyFill="1" applyAlignment="1">
      <alignment horizontal="right"/>
    </xf>
    <xf numFmtId="0" fontId="33" fillId="3" borderId="0" xfId="0" applyFont="1" applyFill="1" applyAlignment="1">
      <alignment horizontal="center" vertical="center"/>
    </xf>
    <xf numFmtId="0" fontId="0" fillId="5" borderId="0" xfId="0" applyFill="1" applyAlignment="1">
      <alignment horizontal="center"/>
    </xf>
    <xf numFmtId="0" fontId="22" fillId="0" borderId="10" xfId="0" applyFont="1" applyFill="1" applyBorder="1" applyAlignment="1">
      <alignment horizontal="center" vertical="center" wrapText="1"/>
    </xf>
    <xf numFmtId="0" fontId="22" fillId="0" borderId="1" xfId="0" applyFont="1" applyFill="1" applyBorder="1" applyAlignment="1">
      <alignment horizontal="center" vertical="center"/>
    </xf>
    <xf numFmtId="0" fontId="22" fillId="0" borderId="11" xfId="0" applyFont="1" applyFill="1" applyBorder="1" applyAlignment="1">
      <alignment horizontal="right" vertical="center" wrapText="1"/>
    </xf>
    <xf numFmtId="0" fontId="22" fillId="0" borderId="10" xfId="0" applyFont="1" applyFill="1" applyBorder="1" applyAlignment="1">
      <alignment horizontal="center" vertical="center"/>
    </xf>
    <xf numFmtId="9" fontId="22" fillId="0" borderId="1" xfId="0" applyNumberFormat="1" applyFont="1" applyFill="1" applyBorder="1" applyAlignment="1">
      <alignment horizontal="center" vertical="center"/>
    </xf>
    <xf numFmtId="9" fontId="22" fillId="0" borderId="11" xfId="0" applyNumberFormat="1" applyFont="1" applyFill="1" applyBorder="1" applyAlignment="1">
      <alignment horizontal="right" vertical="center"/>
    </xf>
    <xf numFmtId="0" fontId="8" fillId="6" borderId="0" xfId="0" applyFont="1" applyFill="1" applyAlignment="1">
      <alignment horizontal="center" vertical="center"/>
    </xf>
    <xf numFmtId="0" fontId="11" fillId="7" borderId="1" xfId="0" applyFont="1" applyFill="1" applyBorder="1" applyAlignment="1">
      <alignment horizontal="center" vertical="center"/>
    </xf>
    <xf numFmtId="0" fontId="0" fillId="3" borderId="1" xfId="0" applyFill="1" applyBorder="1" applyAlignment="1">
      <alignment horizont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3" xfId="0" applyFont="1" applyFill="1" applyBorder="1" applyAlignment="1">
      <alignment horizontal="right"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 fillId="3" borderId="4" xfId="0" applyFont="1" applyFill="1" applyBorder="1" applyAlignment="1">
      <alignment horizontal="center" vertical="center"/>
    </xf>
    <xf numFmtId="0" fontId="12" fillId="7" borderId="1" xfId="0" applyFont="1" applyFill="1" applyBorder="1" applyAlignment="1">
      <alignment horizontal="center" vertical="center"/>
    </xf>
    <xf numFmtId="0" fontId="13" fillId="8" borderId="1" xfId="0" applyFont="1" applyFill="1" applyBorder="1" applyAlignment="1">
      <alignment horizontal="right" vertical="center" wrapText="1"/>
    </xf>
    <xf numFmtId="0" fontId="13" fillId="8" borderId="1"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8" fillId="6" borderId="0" xfId="0" applyFont="1" applyFill="1" applyAlignment="1">
      <alignment horizontal="center" vertical="center"/>
    </xf>
    <xf numFmtId="0" fontId="8" fillId="6" borderId="0" xfId="0" applyFont="1" applyFill="1" applyAlignment="1">
      <alignment horizontal="right" vertical="center"/>
    </xf>
    <xf numFmtId="0" fontId="10" fillId="7" borderId="1" xfId="0" applyFont="1" applyFill="1" applyBorder="1" applyAlignment="1">
      <alignment horizontal="center" vertical="center" wrapText="1"/>
    </xf>
    <xf numFmtId="164" fontId="10" fillId="7" borderId="1" xfId="0" applyNumberFormat="1" applyFont="1" applyFill="1" applyBorder="1" applyAlignment="1">
      <alignment horizontal="center" vertical="center"/>
    </xf>
    <xf numFmtId="0" fontId="11" fillId="7" borderId="1" xfId="0" applyFont="1" applyFill="1" applyBorder="1" applyAlignment="1">
      <alignment horizontal="center" vertical="center"/>
    </xf>
    <xf numFmtId="0" fontId="12" fillId="7" borderId="1" xfId="0" applyFont="1" applyFill="1" applyBorder="1" applyAlignment="1">
      <alignment horizontal="right" vertical="center"/>
    </xf>
    <xf numFmtId="164" fontId="3" fillId="0" borderId="1" xfId="0" applyNumberFormat="1" applyFont="1" applyBorder="1" applyAlignment="1">
      <alignment horizontal="center" vertical="center"/>
    </xf>
    <xf numFmtId="0" fontId="0" fillId="0" borderId="1" xfId="0" applyBorder="1" applyAlignment="1">
      <alignment horizontal="center"/>
    </xf>
    <xf numFmtId="0" fontId="15" fillId="12" borderId="1" xfId="0" applyFont="1" applyFill="1" applyBorder="1" applyAlignment="1">
      <alignment horizontal="center" vertical="center" wrapText="1"/>
    </xf>
    <xf numFmtId="0" fontId="15" fillId="13" borderId="1" xfId="0" applyFont="1" applyFill="1" applyBorder="1" applyAlignment="1">
      <alignment horizontal="center" vertical="center" wrapText="1"/>
    </xf>
    <xf numFmtId="0" fontId="16" fillId="8" borderId="1" xfId="0" applyFont="1" applyFill="1" applyBorder="1" applyAlignment="1">
      <alignment horizontal="right" vertical="center" wrapText="1"/>
    </xf>
    <xf numFmtId="0" fontId="16" fillId="8" borderId="1" xfId="0" applyFont="1" applyFill="1" applyBorder="1" applyAlignment="1">
      <alignment horizontal="center" vertical="center" wrapText="1"/>
    </xf>
    <xf numFmtId="0" fontId="16" fillId="9" borderId="1" xfId="0" applyFont="1" applyFill="1" applyBorder="1" applyAlignment="1">
      <alignment horizontal="center" vertical="center" wrapText="1"/>
    </xf>
    <xf numFmtId="0" fontId="15" fillId="10" borderId="1" xfId="0" applyFont="1" applyFill="1" applyBorder="1" applyAlignment="1">
      <alignment horizontal="center" vertical="center" wrapText="1"/>
    </xf>
    <xf numFmtId="0" fontId="15" fillId="11"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6" fillId="14" borderId="1" xfId="0" applyFont="1" applyFill="1" applyBorder="1" applyAlignment="1">
      <alignment horizontal="center" vertical="center"/>
    </xf>
    <xf numFmtId="0" fontId="3" fillId="22" borderId="1" xfId="0" applyFont="1" applyFill="1" applyBorder="1" applyAlignment="1">
      <alignment horizontal="center" vertical="center"/>
    </xf>
    <xf numFmtId="0" fontId="33" fillId="22" borderId="1" xfId="0" applyFont="1" applyFill="1" applyBorder="1" applyAlignment="1">
      <alignment horizontal="center" vertical="center"/>
    </xf>
    <xf numFmtId="0" fontId="21" fillId="0" borderId="5" xfId="0" applyFont="1" applyFill="1" applyBorder="1" applyAlignment="1">
      <alignment horizontal="center" vertical="center" wrapText="1"/>
    </xf>
    <xf numFmtId="0" fontId="22" fillId="0" borderId="6" xfId="0" applyFont="1" applyFill="1" applyBorder="1" applyAlignment="1">
      <alignment horizontal="justify" vertical="center" wrapText="1"/>
    </xf>
    <xf numFmtId="0" fontId="7" fillId="0" borderId="6" xfId="0" applyFont="1" applyFill="1" applyBorder="1" applyAlignment="1">
      <alignment horizontal="center" vertical="center" wrapText="1"/>
    </xf>
    <xf numFmtId="0" fontId="22" fillId="0" borderId="6" xfId="0" applyFont="1" applyFill="1" applyBorder="1" applyAlignment="1">
      <alignment horizontal="justify" vertical="center"/>
    </xf>
    <xf numFmtId="9" fontId="22" fillId="0" borderId="6" xfId="0" applyNumberFormat="1" applyFont="1" applyFill="1" applyBorder="1" applyAlignment="1">
      <alignment horizontal="center" vertical="center"/>
    </xf>
    <xf numFmtId="0" fontId="7" fillId="0" borderId="6" xfId="0" applyFont="1" applyFill="1" applyBorder="1" applyAlignment="1">
      <alignment horizontal="justify" vertical="center"/>
    </xf>
    <xf numFmtId="0" fontId="7" fillId="0" borderId="6" xfId="0" applyFont="1" applyFill="1" applyBorder="1" applyAlignment="1">
      <alignment horizontal="justify" vertical="center" wrapText="1"/>
    </xf>
    <xf numFmtId="0" fontId="22" fillId="0" borderId="6" xfId="0" applyFont="1" applyFill="1" applyBorder="1" applyAlignment="1">
      <alignment horizontal="center" vertical="center" wrapText="1"/>
    </xf>
    <xf numFmtId="0" fontId="7" fillId="0" borderId="7" xfId="0" applyFont="1" applyFill="1" applyBorder="1" applyAlignment="1">
      <alignment horizontal="justify" vertical="center" wrapText="1"/>
    </xf>
    <xf numFmtId="9" fontId="22" fillId="0" borderId="5" xfId="0" applyNumberFormat="1" applyFont="1" applyFill="1" applyBorder="1" applyAlignment="1">
      <alignment horizontal="center" vertical="center"/>
    </xf>
    <xf numFmtId="9" fontId="22" fillId="0" borderId="8" xfId="0" applyNumberFormat="1" applyFont="1" applyFill="1" applyBorder="1" applyAlignment="1">
      <alignment horizontal="right" vertical="center"/>
    </xf>
    <xf numFmtId="9" fontId="22" fillId="0" borderId="9" xfId="0" applyNumberFormat="1" applyFont="1" applyFill="1" applyBorder="1" applyAlignment="1" applyProtection="1">
      <alignment horizontal="right" vertical="center"/>
      <protection locked="0"/>
    </xf>
    <xf numFmtId="0" fontId="23" fillId="0" borderId="6" xfId="0" applyFont="1" applyFill="1" applyBorder="1" applyAlignment="1" applyProtection="1">
      <alignment horizontal="justify" vertical="center" wrapText="1"/>
      <protection locked="0"/>
    </xf>
    <xf numFmtId="0" fontId="22" fillId="0" borderId="6" xfId="0" applyFont="1" applyFill="1" applyBorder="1" applyAlignment="1" applyProtection="1">
      <alignment horizontal="justify" vertical="center" wrapText="1"/>
      <protection locked="0"/>
    </xf>
    <xf numFmtId="9" fontId="7" fillId="0" borderId="6" xfId="0" applyNumberFormat="1" applyFont="1" applyFill="1" applyBorder="1" applyAlignment="1">
      <alignment horizontal="justify" vertical="center" wrapText="1"/>
    </xf>
    <xf numFmtId="0" fontId="7" fillId="0" borderId="6" xfId="0" applyFont="1" applyFill="1" applyBorder="1" applyAlignment="1" applyProtection="1">
      <alignment horizontal="justify" vertical="center" wrapText="1"/>
      <protection locked="0"/>
    </xf>
    <xf numFmtId="9" fontId="7" fillId="0" borderId="6" xfId="0" applyNumberFormat="1" applyFont="1" applyFill="1" applyBorder="1" applyAlignment="1" applyProtection="1">
      <alignment horizontal="justify" vertical="center" wrapText="1"/>
      <protection locked="0"/>
    </xf>
    <xf numFmtId="9" fontId="24" fillId="0" borderId="6" xfId="0" applyNumberFormat="1" applyFont="1" applyFill="1" applyBorder="1" applyAlignment="1" applyProtection="1">
      <alignment horizontal="right" vertical="center"/>
      <protection locked="0"/>
    </xf>
    <xf numFmtId="0" fontId="22" fillId="0" borderId="8" xfId="0" applyFont="1" applyFill="1" applyBorder="1" applyAlignment="1">
      <alignment horizontal="justify" vertical="center"/>
    </xf>
    <xf numFmtId="0" fontId="0" fillId="0" borderId="0" xfId="0" applyFill="1"/>
    <xf numFmtId="0" fontId="21" fillId="0" borderId="10" xfId="0" applyFont="1" applyFill="1" applyBorder="1" applyAlignment="1">
      <alignment horizontal="center" vertical="center" wrapText="1"/>
    </xf>
    <xf numFmtId="0" fontId="22"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22" fillId="0" borderId="1" xfId="0" applyFont="1" applyFill="1" applyBorder="1" applyAlignment="1">
      <alignment horizontal="justify" vertical="center"/>
    </xf>
    <xf numFmtId="0" fontId="7" fillId="0" borderId="1" xfId="0" applyFont="1" applyFill="1" applyBorder="1" applyAlignment="1">
      <alignment horizontal="justify" vertical="center"/>
    </xf>
    <xf numFmtId="0" fontId="7" fillId="0" borderId="1" xfId="0" applyFont="1" applyFill="1" applyBorder="1" applyAlignment="1">
      <alignment horizontal="justify" vertical="center" wrapText="1"/>
    </xf>
    <xf numFmtId="0" fontId="22" fillId="0" borderId="1" xfId="0" applyFont="1" applyFill="1" applyBorder="1" applyAlignment="1">
      <alignment horizontal="center" vertical="center" wrapText="1"/>
    </xf>
    <xf numFmtId="0" fontId="7" fillId="0" borderId="2" xfId="0" applyFont="1" applyFill="1" applyBorder="1" applyAlignment="1">
      <alignment horizontal="justify" vertical="center" wrapText="1"/>
    </xf>
    <xf numFmtId="9" fontId="22" fillId="0" borderId="10" xfId="0" applyNumberFormat="1" applyFont="1" applyFill="1" applyBorder="1" applyAlignment="1">
      <alignment horizontal="center" vertical="center"/>
    </xf>
    <xf numFmtId="165" fontId="22" fillId="0" borderId="1" xfId="0" applyNumberFormat="1" applyFont="1" applyFill="1" applyBorder="1" applyAlignment="1">
      <alignment horizontal="center" vertical="center"/>
    </xf>
    <xf numFmtId="9" fontId="22" fillId="0" borderId="4" xfId="0" applyNumberFormat="1" applyFont="1" applyFill="1" applyBorder="1" applyAlignment="1" applyProtection="1">
      <alignment horizontal="right" vertical="center"/>
      <protection locked="0"/>
    </xf>
    <xf numFmtId="0" fontId="22" fillId="0" borderId="1" xfId="0" applyFont="1" applyFill="1" applyBorder="1" applyAlignment="1" applyProtection="1">
      <alignment horizontal="justify" vertical="center" wrapText="1"/>
      <protection locked="0"/>
    </xf>
    <xf numFmtId="9" fontId="7" fillId="0" borderId="1" xfId="0" applyNumberFormat="1" applyFont="1" applyFill="1" applyBorder="1" applyAlignment="1">
      <alignment horizontal="justify" vertical="center" wrapText="1"/>
    </xf>
    <xf numFmtId="0" fontId="7" fillId="0" borderId="1" xfId="0" applyFont="1" applyFill="1" applyBorder="1" applyAlignment="1" applyProtection="1">
      <alignment horizontal="justify" vertical="center" wrapText="1"/>
      <protection locked="0"/>
    </xf>
    <xf numFmtId="9" fontId="7" fillId="0" borderId="1" xfId="0" applyNumberFormat="1" applyFont="1" applyFill="1" applyBorder="1" applyAlignment="1" applyProtection="1">
      <alignment horizontal="justify" vertical="center" wrapText="1"/>
      <protection locked="0"/>
    </xf>
    <xf numFmtId="10" fontId="24" fillId="0" borderId="1" xfId="0" applyNumberFormat="1" applyFont="1" applyFill="1" applyBorder="1" applyAlignment="1" applyProtection="1">
      <alignment horizontal="right" vertical="center"/>
      <protection locked="0"/>
    </xf>
    <xf numFmtId="0" fontId="22" fillId="0" borderId="11" xfId="0" applyFont="1" applyFill="1" applyBorder="1" applyAlignment="1">
      <alignment horizontal="justify" vertical="center"/>
    </xf>
    <xf numFmtId="0" fontId="7" fillId="0" borderId="2" xfId="0" applyFont="1" applyFill="1" applyBorder="1" applyAlignment="1">
      <alignment horizontal="center" vertical="center" wrapText="1"/>
    </xf>
    <xf numFmtId="9" fontId="22" fillId="0" borderId="4" xfId="0" applyNumberFormat="1" applyFont="1" applyFill="1" applyBorder="1" applyAlignment="1" applyProtection="1">
      <alignment horizontal="right" vertical="center" wrapText="1"/>
      <protection locked="0"/>
    </xf>
    <xf numFmtId="0" fontId="24" fillId="0" borderId="1" xfId="0" applyFont="1" applyFill="1" applyBorder="1" applyAlignment="1" applyProtection="1">
      <alignment horizontal="justify" vertical="center" wrapText="1"/>
      <protection locked="0"/>
    </xf>
    <xf numFmtId="9" fontId="24" fillId="0" borderId="1" xfId="0" applyNumberFormat="1" applyFont="1" applyFill="1" applyBorder="1" applyAlignment="1" applyProtection="1">
      <alignment horizontal="right" vertical="center"/>
      <protection locked="0"/>
    </xf>
    <xf numFmtId="166" fontId="22" fillId="0" borderId="10" xfId="0" applyNumberFormat="1" applyFont="1" applyFill="1" applyBorder="1" applyAlignment="1">
      <alignment horizontal="center" vertical="center"/>
    </xf>
    <xf numFmtId="166" fontId="22" fillId="0" borderId="1" xfId="0" applyNumberFormat="1" applyFont="1" applyFill="1" applyBorder="1" applyAlignment="1">
      <alignment horizontal="center" vertical="center"/>
    </xf>
    <xf numFmtId="10" fontId="22" fillId="0" borderId="1" xfId="0" applyNumberFormat="1" applyFont="1" applyFill="1" applyBorder="1" applyAlignment="1">
      <alignment horizontal="center" vertical="center"/>
    </xf>
    <xf numFmtId="10" fontId="22" fillId="0" borderId="11" xfId="0" applyNumberFormat="1" applyFont="1" applyFill="1" applyBorder="1" applyAlignment="1">
      <alignment horizontal="right" vertical="center"/>
    </xf>
    <xf numFmtId="9" fontId="22" fillId="0" borderId="10" xfId="0" applyNumberFormat="1" applyFont="1" applyFill="1" applyBorder="1" applyAlignment="1">
      <alignment horizontal="center" vertical="center" wrapText="1"/>
    </xf>
    <xf numFmtId="9" fontId="22" fillId="0" borderId="11" xfId="0" applyNumberFormat="1" applyFont="1" applyFill="1" applyBorder="1" applyAlignment="1">
      <alignment horizontal="right" vertical="center" wrapText="1"/>
    </xf>
    <xf numFmtId="0" fontId="22" fillId="0" borderId="11" xfId="0" applyFont="1" applyFill="1" applyBorder="1" applyAlignment="1">
      <alignment horizontal="right" vertical="center"/>
    </xf>
    <xf numFmtId="2" fontId="24" fillId="0" borderId="1" xfId="0" applyNumberFormat="1" applyFont="1" applyFill="1" applyBorder="1" applyAlignment="1" applyProtection="1">
      <alignment horizontal="right" vertical="center"/>
      <protection locked="0"/>
    </xf>
    <xf numFmtId="2" fontId="22" fillId="0" borderId="4" xfId="0" applyNumberFormat="1" applyFont="1" applyFill="1" applyBorder="1" applyAlignment="1" applyProtection="1">
      <alignment horizontal="right" vertical="center"/>
      <protection locked="0"/>
    </xf>
    <xf numFmtId="2" fontId="22" fillId="0" borderId="10" xfId="0" applyNumberFormat="1" applyFont="1" applyFill="1" applyBorder="1" applyAlignment="1">
      <alignment horizontal="center" vertical="center" wrapText="1"/>
    </xf>
    <xf numFmtId="2" fontId="22" fillId="0" borderId="1" xfId="0" applyNumberFormat="1" applyFont="1" applyFill="1" applyBorder="1" applyAlignment="1">
      <alignment horizontal="center" vertical="center" wrapText="1"/>
    </xf>
    <xf numFmtId="1" fontId="22" fillId="0" borderId="11" xfId="0" applyNumberFormat="1" applyFont="1" applyFill="1" applyBorder="1" applyAlignment="1">
      <alignment horizontal="right" vertical="center" wrapText="1"/>
    </xf>
    <xf numFmtId="0" fontId="22" fillId="0" borderId="4" xfId="0" applyFont="1" applyFill="1" applyBorder="1" applyAlignment="1" applyProtection="1">
      <alignment horizontal="right" vertical="center"/>
      <protection locked="0"/>
    </xf>
    <xf numFmtId="9" fontId="22" fillId="0" borderId="1" xfId="0" applyNumberFormat="1" applyFont="1" applyFill="1" applyBorder="1" applyAlignment="1">
      <alignment horizontal="center" vertical="center" wrapText="1"/>
    </xf>
    <xf numFmtId="0" fontId="26" fillId="0" borderId="1" xfId="0" applyFont="1" applyFill="1" applyBorder="1" applyAlignment="1" applyProtection="1">
      <alignment horizontal="justify" vertical="center" wrapText="1"/>
      <protection locked="0"/>
    </xf>
    <xf numFmtId="1" fontId="22" fillId="0" borderId="1" xfId="0" applyNumberFormat="1" applyFont="1" applyFill="1" applyBorder="1" applyAlignment="1">
      <alignment horizontal="center" vertical="center" wrapText="1"/>
    </xf>
    <xf numFmtId="167" fontId="22" fillId="0" borderId="1" xfId="0" applyNumberFormat="1" applyFont="1" applyFill="1" applyBorder="1" applyAlignment="1">
      <alignment horizontal="center" vertical="center" wrapText="1"/>
    </xf>
    <xf numFmtId="9" fontId="22" fillId="0" borderId="1" xfId="0" applyNumberFormat="1" applyFont="1" applyFill="1" applyBorder="1" applyAlignment="1">
      <alignment horizontal="justify" vertical="center" wrapText="1"/>
    </xf>
    <xf numFmtId="167" fontId="22" fillId="0" borderId="10" xfId="0" applyNumberFormat="1" applyFont="1" applyFill="1" applyBorder="1" applyAlignment="1">
      <alignment horizontal="center" vertical="center" wrapText="1"/>
    </xf>
    <xf numFmtId="167" fontId="22" fillId="0" borderId="11" xfId="0" applyNumberFormat="1" applyFont="1" applyFill="1" applyBorder="1" applyAlignment="1">
      <alignment horizontal="right" vertical="center" wrapText="1"/>
    </xf>
    <xf numFmtId="0" fontId="24" fillId="0" borderId="1" xfId="0" applyFont="1" applyFill="1" applyBorder="1" applyAlignment="1" applyProtection="1">
      <alignment horizontal="justify" vertical="center"/>
      <protection locked="0"/>
    </xf>
    <xf numFmtId="0" fontId="26" fillId="0" borderId="4" xfId="0" applyFont="1" applyFill="1" applyBorder="1" applyAlignment="1" applyProtection="1">
      <alignment horizontal="right" vertical="center"/>
      <protection locked="0"/>
    </xf>
    <xf numFmtId="0" fontId="26" fillId="0" borderId="1" xfId="0" applyFont="1" applyFill="1" applyBorder="1" applyAlignment="1">
      <alignment horizontal="justify" vertical="center" wrapText="1"/>
    </xf>
    <xf numFmtId="1" fontId="24" fillId="0" borderId="1" xfId="0" applyNumberFormat="1" applyFont="1" applyFill="1" applyBorder="1" applyAlignment="1" applyProtection="1">
      <alignment horizontal="right" vertical="center"/>
      <protection locked="0"/>
    </xf>
    <xf numFmtId="10" fontId="7" fillId="0" borderId="1" xfId="0" applyNumberFormat="1" applyFont="1" applyFill="1" applyBorder="1" applyAlignment="1">
      <alignment horizontal="justify" vertical="center" wrapText="1"/>
    </xf>
    <xf numFmtId="10" fontId="7" fillId="0" borderId="1" xfId="0" applyNumberFormat="1" applyFont="1" applyFill="1" applyBorder="1" applyAlignment="1" applyProtection="1">
      <alignment horizontal="justify" vertical="center" wrapText="1"/>
      <protection locked="0"/>
    </xf>
    <xf numFmtId="165" fontId="22" fillId="0" borderId="4" xfId="0" applyNumberFormat="1" applyFont="1" applyFill="1" applyBorder="1" applyAlignment="1" applyProtection="1">
      <alignment horizontal="right" vertical="center"/>
      <protection locked="0"/>
    </xf>
    <xf numFmtId="10" fontId="22" fillId="0" borderId="4" xfId="0" applyNumberFormat="1" applyFont="1" applyFill="1" applyBorder="1" applyAlignment="1" applyProtection="1">
      <alignment horizontal="right" vertical="center"/>
      <protection locked="0"/>
    </xf>
    <xf numFmtId="165" fontId="22" fillId="0" borderId="4" xfId="0" applyNumberFormat="1" applyFont="1" applyFill="1" applyBorder="1" applyAlignment="1" applyProtection="1">
      <alignment horizontal="right" vertical="center" wrapText="1"/>
      <protection locked="0"/>
    </xf>
    <xf numFmtId="0" fontId="18" fillId="0" borderId="11" xfId="0" applyFont="1" applyFill="1" applyBorder="1" applyAlignment="1">
      <alignment horizontal="right" vertical="center"/>
    </xf>
    <xf numFmtId="0" fontId="18" fillId="0" borderId="11" xfId="0" applyFont="1" applyFill="1" applyBorder="1" applyAlignment="1">
      <alignment horizontal="right" vertical="center" wrapText="1"/>
    </xf>
    <xf numFmtId="0" fontId="22" fillId="0" borderId="0" xfId="0" applyFont="1" applyFill="1" applyAlignment="1" applyProtection="1">
      <alignment horizontal="justify" vertical="center" wrapText="1"/>
      <protection locked="0"/>
    </xf>
    <xf numFmtId="9" fontId="18" fillId="0" borderId="11" xfId="0" applyNumberFormat="1" applyFont="1" applyFill="1" applyBorder="1" applyAlignment="1">
      <alignment horizontal="right" vertical="center" wrapText="1"/>
    </xf>
    <xf numFmtId="170" fontId="22" fillId="0" borderId="10" xfId="0" applyNumberFormat="1" applyFont="1" applyFill="1" applyBorder="1" applyAlignment="1">
      <alignment horizontal="center" vertical="center"/>
    </xf>
    <xf numFmtId="170" fontId="22" fillId="0" borderId="1" xfId="0" applyNumberFormat="1" applyFont="1" applyFill="1" applyBorder="1" applyAlignment="1">
      <alignment horizontal="center" vertical="center"/>
    </xf>
    <xf numFmtId="170" fontId="22" fillId="0" borderId="1" xfId="0" applyNumberFormat="1" applyFont="1" applyFill="1" applyBorder="1" applyAlignment="1">
      <alignment horizontal="right" vertical="center"/>
    </xf>
    <xf numFmtId="170" fontId="18" fillId="0" borderId="11" xfId="0" applyNumberFormat="1" applyFont="1" applyFill="1" applyBorder="1" applyAlignment="1">
      <alignment horizontal="right" vertical="center"/>
    </xf>
    <xf numFmtId="0" fontId="22" fillId="0" borderId="1" xfId="0" applyFont="1" applyFill="1" applyBorder="1" applyAlignment="1">
      <alignment horizontal="right" vertical="center"/>
    </xf>
    <xf numFmtId="0" fontId="22" fillId="0" borderId="4" xfId="0" applyFont="1" applyFill="1" applyBorder="1" applyAlignment="1" applyProtection="1">
      <alignment horizontal="right" vertical="center" wrapText="1"/>
      <protection locked="0"/>
    </xf>
    <xf numFmtId="1" fontId="22" fillId="0" borderId="10" xfId="0" applyNumberFormat="1" applyFont="1" applyFill="1" applyBorder="1" applyAlignment="1">
      <alignment horizontal="center" vertical="center"/>
    </xf>
    <xf numFmtId="1" fontId="22" fillId="0" borderId="1" xfId="0" applyNumberFormat="1" applyFont="1" applyFill="1" applyBorder="1" applyAlignment="1">
      <alignment horizontal="center" vertical="center"/>
    </xf>
    <xf numFmtId="1" fontId="22" fillId="0" borderId="1" xfId="0" applyNumberFormat="1" applyFont="1" applyFill="1" applyBorder="1" applyAlignment="1">
      <alignment horizontal="right" vertical="center"/>
    </xf>
    <xf numFmtId="0" fontId="7" fillId="0" borderId="1" xfId="0" applyFont="1" applyFill="1" applyBorder="1" applyAlignment="1">
      <alignment horizontal="center" vertical="center"/>
    </xf>
    <xf numFmtId="0" fontId="7" fillId="0" borderId="10" xfId="0" applyFont="1" applyFill="1" applyBorder="1" applyAlignment="1">
      <alignment horizontal="center" vertical="center"/>
    </xf>
    <xf numFmtId="0" fontId="21" fillId="0" borderId="11" xfId="0" applyFont="1" applyFill="1" applyBorder="1" applyAlignment="1">
      <alignment horizontal="center" vertical="center"/>
    </xf>
    <xf numFmtId="9" fontId="30" fillId="0" borderId="4" xfId="0" applyNumberFormat="1" applyFont="1" applyFill="1" applyBorder="1" applyAlignment="1" applyProtection="1">
      <alignment horizontal="center" vertical="center"/>
      <protection locked="0"/>
    </xf>
    <xf numFmtId="9" fontId="30" fillId="0" borderId="1" xfId="3"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protection locked="0"/>
    </xf>
    <xf numFmtId="3" fontId="7" fillId="0" borderId="1" xfId="0" applyNumberFormat="1" applyFont="1" applyFill="1" applyBorder="1" applyAlignment="1">
      <alignment horizontal="center" vertical="center"/>
    </xf>
    <xf numFmtId="3" fontId="21" fillId="0" borderId="11" xfId="0" applyNumberFormat="1" applyFont="1" applyFill="1" applyBorder="1" applyAlignment="1">
      <alignment horizontal="center" vertical="center"/>
    </xf>
    <xf numFmtId="0" fontId="30" fillId="0" borderId="4" xfId="0" applyFont="1" applyFill="1" applyBorder="1" applyAlignment="1" applyProtection="1">
      <alignment horizontal="center" vertical="center"/>
      <protection locked="0"/>
    </xf>
    <xf numFmtId="0" fontId="29" fillId="0" borderId="1" xfId="0" applyFont="1" applyFill="1" applyBorder="1" applyAlignment="1" applyProtection="1">
      <alignment horizontal="left" vertical="center" wrapText="1"/>
      <protection locked="0"/>
    </xf>
    <xf numFmtId="169" fontId="7" fillId="0" borderId="1" xfId="0" applyNumberFormat="1" applyFont="1" applyFill="1" applyBorder="1" applyAlignment="1">
      <alignment horizontal="center" vertical="center"/>
    </xf>
    <xf numFmtId="9" fontId="7" fillId="0" borderId="10" xfId="0" applyNumberFormat="1" applyFont="1" applyFill="1" applyBorder="1" applyAlignment="1">
      <alignment horizontal="center" vertical="center"/>
    </xf>
    <xf numFmtId="9" fontId="7" fillId="0" borderId="1" xfId="0" applyNumberFormat="1" applyFont="1" applyFill="1" applyBorder="1" applyAlignment="1">
      <alignment horizontal="center" vertical="center"/>
    </xf>
    <xf numFmtId="9" fontId="21" fillId="0" borderId="11" xfId="0" applyNumberFormat="1" applyFont="1" applyFill="1" applyBorder="1" applyAlignment="1">
      <alignment horizontal="center" vertical="center"/>
    </xf>
    <xf numFmtId="10" fontId="30" fillId="0" borderId="4" xfId="0" applyNumberFormat="1" applyFont="1" applyFill="1" applyBorder="1" applyAlignment="1" applyProtection="1">
      <alignment horizontal="center" vertical="center"/>
      <protection locked="0"/>
    </xf>
    <xf numFmtId="0" fontId="21" fillId="0" borderId="11" xfId="0" applyFont="1" applyFill="1" applyBorder="1" applyAlignment="1">
      <alignment horizontal="center" vertical="center" wrapText="1"/>
    </xf>
    <xf numFmtId="9" fontId="21" fillId="0" borderId="11" xfId="0" applyNumberFormat="1" applyFont="1" applyFill="1" applyBorder="1" applyAlignment="1">
      <alignment horizontal="center" vertical="center" wrapText="1"/>
    </xf>
    <xf numFmtId="0" fontId="30" fillId="0" borderId="4" xfId="0" applyFont="1" applyFill="1" applyBorder="1" applyAlignment="1" applyProtection="1">
      <alignment horizontal="center" vertical="center" wrapText="1"/>
      <protection locked="0"/>
    </xf>
    <xf numFmtId="1" fontId="7" fillId="0" borderId="10" xfId="0" applyNumberFormat="1" applyFont="1" applyFill="1" applyBorder="1" applyAlignment="1">
      <alignment horizontal="center" vertical="center"/>
    </xf>
    <xf numFmtId="1" fontId="7" fillId="0" borderId="1" xfId="0" applyNumberFormat="1" applyFont="1" applyFill="1" applyBorder="1" applyAlignment="1">
      <alignment horizontal="center" vertical="center"/>
    </xf>
    <xf numFmtId="1" fontId="21" fillId="0" borderId="11" xfId="0" applyNumberFormat="1" applyFont="1" applyFill="1" applyBorder="1" applyAlignment="1">
      <alignment horizontal="center" vertical="center" wrapText="1"/>
    </xf>
    <xf numFmtId="12" fontId="30" fillId="0" borderId="4" xfId="3" applyNumberFormat="1"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xf numFmtId="9" fontId="7" fillId="0" borderId="1"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0" fontId="30" fillId="0" borderId="1" xfId="0" applyFont="1" applyFill="1" applyBorder="1" applyAlignment="1" applyProtection="1">
      <alignment horizontal="left" vertical="center" wrapText="1"/>
      <protection locked="0"/>
    </xf>
    <xf numFmtId="9" fontId="30" fillId="0" borderId="4" xfId="0" applyNumberFormat="1" applyFont="1" applyFill="1" applyBorder="1" applyAlignment="1" applyProtection="1">
      <alignment horizontal="center" vertical="center" wrapText="1"/>
      <protection locked="0"/>
    </xf>
    <xf numFmtId="3" fontId="7" fillId="0" borderId="10" xfId="0" applyNumberFormat="1" applyFont="1" applyFill="1" applyBorder="1" applyAlignment="1">
      <alignment horizontal="center" vertical="center"/>
    </xf>
    <xf numFmtId="0" fontId="30" fillId="0" borderId="9" xfId="0" applyFont="1" applyFill="1" applyBorder="1" applyAlignment="1" applyProtection="1">
      <alignment horizontal="center" vertical="center"/>
      <protection locked="0"/>
    </xf>
    <xf numFmtId="0" fontId="7" fillId="0" borderId="6" xfId="0" applyFont="1" applyFill="1" applyBorder="1" applyAlignment="1" applyProtection="1">
      <alignment horizontal="left" vertical="center" wrapText="1"/>
      <protection locked="0"/>
    </xf>
    <xf numFmtId="0" fontId="30" fillId="0" borderId="9"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justify" vertical="center"/>
      <protection locked="0"/>
    </xf>
    <xf numFmtId="0" fontId="24" fillId="0" borderId="4" xfId="0" applyFont="1" applyFill="1" applyBorder="1" applyAlignment="1" applyProtection="1">
      <alignment horizontal="center" vertical="center"/>
      <protection locked="0"/>
    </xf>
    <xf numFmtId="0" fontId="31" fillId="0" borderId="1" xfId="0" applyFont="1" applyFill="1" applyBorder="1" applyAlignment="1">
      <alignment horizontal="justify" vertical="center" wrapText="1"/>
    </xf>
    <xf numFmtId="9" fontId="18" fillId="0" borderId="11" xfId="0" applyNumberFormat="1" applyFont="1" applyFill="1" applyBorder="1" applyAlignment="1">
      <alignment horizontal="center" vertical="center" wrapText="1"/>
    </xf>
    <xf numFmtId="9" fontId="26" fillId="0" borderId="1" xfId="0" applyNumberFormat="1" applyFont="1" applyFill="1" applyBorder="1" applyAlignment="1" applyProtection="1">
      <alignment horizontal="justify" vertical="center"/>
      <protection locked="0"/>
    </xf>
    <xf numFmtId="0" fontId="22" fillId="0" borderId="1" xfId="0" applyFont="1" applyFill="1" applyBorder="1" applyAlignment="1" applyProtection="1">
      <alignment horizontal="justify" vertical="center"/>
      <protection locked="0"/>
    </xf>
    <xf numFmtId="9" fontId="18" fillId="0" borderId="1" xfId="0" applyNumberFormat="1" applyFont="1" applyFill="1" applyBorder="1" applyAlignment="1">
      <alignment horizontal="center" vertical="center"/>
    </xf>
    <xf numFmtId="9" fontId="22" fillId="0" borderId="1" xfId="0" applyNumberFormat="1" applyFont="1" applyFill="1" applyBorder="1" applyAlignment="1">
      <alignment horizontal="justify" vertical="center"/>
    </xf>
    <xf numFmtId="0" fontId="31" fillId="0" borderId="1" xfId="0" applyFont="1" applyFill="1" applyBorder="1" applyAlignment="1">
      <alignment horizontal="justify" vertical="center"/>
    </xf>
    <xf numFmtId="1" fontId="22" fillId="0" borderId="10" xfId="0" applyNumberFormat="1" applyFont="1" applyFill="1" applyBorder="1" applyAlignment="1">
      <alignment horizontal="center" vertical="center" wrapText="1"/>
    </xf>
    <xf numFmtId="1" fontId="18" fillId="0" borderId="11" xfId="0" applyNumberFormat="1" applyFont="1" applyFill="1" applyBorder="1" applyAlignment="1">
      <alignment horizontal="center" vertical="center" wrapText="1"/>
    </xf>
    <xf numFmtId="1" fontId="22" fillId="0" borderId="1" xfId="0" applyNumberFormat="1" applyFont="1" applyFill="1" applyBorder="1" applyAlignment="1">
      <alignment horizontal="justify" vertical="center"/>
    </xf>
    <xf numFmtId="165" fontId="22" fillId="0" borderId="1" xfId="0" applyNumberFormat="1" applyFont="1" applyFill="1" applyBorder="1" applyAlignment="1">
      <alignment horizontal="center" vertical="center" wrapText="1"/>
    </xf>
    <xf numFmtId="165" fontId="22" fillId="0" borderId="10" xfId="0" applyNumberFormat="1" applyFont="1" applyFill="1" applyBorder="1" applyAlignment="1">
      <alignment horizontal="center" vertical="center" wrapText="1"/>
    </xf>
    <xf numFmtId="0" fontId="18" fillId="0" borderId="11" xfId="0" applyFont="1" applyFill="1" applyBorder="1" applyAlignment="1">
      <alignment horizontal="center" vertical="center" wrapText="1"/>
    </xf>
    <xf numFmtId="1" fontId="26" fillId="0" borderId="1" xfId="0" applyNumberFormat="1" applyFont="1" applyFill="1" applyBorder="1" applyAlignment="1" applyProtection="1">
      <alignment horizontal="justify" vertical="center"/>
      <protection locked="0"/>
    </xf>
    <xf numFmtId="2" fontId="26" fillId="0" borderId="1" xfId="0" applyNumberFormat="1" applyFont="1" applyFill="1" applyBorder="1" applyAlignment="1" applyProtection="1">
      <alignment horizontal="justify" vertical="center"/>
      <protection locked="0"/>
    </xf>
    <xf numFmtId="171" fontId="22" fillId="0" borderId="1" xfId="0" applyNumberFormat="1" applyFont="1" applyFill="1" applyBorder="1" applyAlignment="1">
      <alignment horizontal="justify" vertical="center"/>
    </xf>
    <xf numFmtId="165" fontId="7" fillId="0" borderId="1" xfId="0" applyNumberFormat="1" applyFont="1" applyFill="1" applyBorder="1" applyAlignment="1">
      <alignment horizontal="center" vertical="center" wrapText="1"/>
    </xf>
    <xf numFmtId="0" fontId="32" fillId="0" borderId="1" xfId="0" applyFont="1" applyFill="1" applyBorder="1" applyAlignment="1" applyProtection="1">
      <alignment horizontal="justify" vertical="center" wrapText="1"/>
      <protection locked="0"/>
    </xf>
    <xf numFmtId="1" fontId="26" fillId="0" borderId="4" xfId="0" applyNumberFormat="1" applyFont="1" applyFill="1" applyBorder="1" applyAlignment="1" applyProtection="1">
      <alignment horizontal="right" vertical="center"/>
      <protection locked="0"/>
    </xf>
    <xf numFmtId="2" fontId="26" fillId="0" borderId="4" xfId="0" applyNumberFormat="1" applyFont="1" applyFill="1" applyBorder="1" applyAlignment="1" applyProtection="1">
      <alignment horizontal="right" vertical="center"/>
      <protection locked="0"/>
    </xf>
    <xf numFmtId="0" fontId="22" fillId="0" borderId="4" xfId="0" applyFont="1" applyFill="1" applyBorder="1" applyAlignment="1" applyProtection="1">
      <alignment horizontal="justify" vertical="center" wrapText="1"/>
      <protection locked="0"/>
    </xf>
    <xf numFmtId="0" fontId="21" fillId="0" borderId="12" xfId="0" applyFont="1" applyFill="1" applyBorder="1" applyAlignment="1">
      <alignment horizontal="center" vertical="center" wrapText="1"/>
    </xf>
    <xf numFmtId="0" fontId="22" fillId="0" borderId="13" xfId="0" applyFont="1" applyFill="1" applyBorder="1" applyAlignment="1">
      <alignment horizontal="justify" vertical="center" wrapText="1"/>
    </xf>
    <xf numFmtId="0" fontId="7" fillId="0" borderId="13" xfId="0" applyFont="1" applyFill="1" applyBorder="1" applyAlignment="1">
      <alignment horizontal="center" vertical="center" wrapText="1"/>
    </xf>
    <xf numFmtId="9" fontId="22" fillId="0" borderId="13" xfId="0" applyNumberFormat="1" applyFont="1" applyFill="1" applyBorder="1" applyAlignment="1">
      <alignment horizontal="center" vertical="center"/>
    </xf>
    <xf numFmtId="0" fontId="7" fillId="0" borderId="13" xfId="0" applyFont="1" applyFill="1" applyBorder="1" applyAlignment="1">
      <alignment horizontal="justify" vertical="center"/>
    </xf>
    <xf numFmtId="0" fontId="7" fillId="0" borderId="13" xfId="0" applyFont="1" applyFill="1" applyBorder="1" applyAlignment="1">
      <alignment horizontal="justify" vertical="center" wrapText="1"/>
    </xf>
    <xf numFmtId="0" fontId="22" fillId="0" borderId="13" xfId="0" applyFont="1" applyFill="1" applyBorder="1" applyAlignment="1">
      <alignment horizontal="center" vertical="center" wrapText="1"/>
    </xf>
    <xf numFmtId="0" fontId="7" fillId="0" borderId="14" xfId="0" applyFont="1" applyFill="1" applyBorder="1" applyAlignment="1">
      <alignment horizontal="justify" vertical="center" wrapText="1"/>
    </xf>
    <xf numFmtId="9" fontId="22" fillId="0" borderId="12" xfId="0" applyNumberFormat="1" applyFont="1" applyFill="1" applyBorder="1" applyAlignment="1">
      <alignment horizontal="center" vertical="center"/>
    </xf>
    <xf numFmtId="9" fontId="18" fillId="0" borderId="15" xfId="0" applyNumberFormat="1" applyFont="1" applyFill="1" applyBorder="1" applyAlignment="1">
      <alignment horizontal="center" vertical="center"/>
    </xf>
    <xf numFmtId="9" fontId="7" fillId="0" borderId="13" xfId="0" applyNumberFormat="1" applyFont="1" applyFill="1" applyBorder="1" applyAlignment="1">
      <alignment horizontal="center" vertical="center" wrapText="1"/>
    </xf>
    <xf numFmtId="0" fontId="22" fillId="0" borderId="16" xfId="0" applyFont="1" applyFill="1" applyBorder="1" applyAlignment="1" applyProtection="1">
      <alignment horizontal="justify" vertical="center" wrapText="1"/>
      <protection locked="0"/>
    </xf>
    <xf numFmtId="9" fontId="7" fillId="0" borderId="13" xfId="0" applyNumberFormat="1" applyFont="1" applyFill="1" applyBorder="1" applyAlignment="1">
      <alignment horizontal="justify" vertical="center" wrapText="1"/>
    </xf>
    <xf numFmtId="0" fontId="7" fillId="0" borderId="13" xfId="0" applyFont="1" applyFill="1" applyBorder="1" applyAlignment="1" applyProtection="1">
      <alignment horizontal="justify" vertical="center" wrapText="1"/>
      <protection locked="0"/>
    </xf>
    <xf numFmtId="9" fontId="7" fillId="0" borderId="13" xfId="0" applyNumberFormat="1" applyFont="1" applyFill="1" applyBorder="1" applyAlignment="1" applyProtection="1">
      <alignment horizontal="justify" vertical="center" wrapText="1"/>
      <protection locked="0"/>
    </xf>
    <xf numFmtId="0" fontId="7" fillId="0" borderId="13" xfId="0" applyFont="1" applyFill="1" applyBorder="1" applyAlignment="1" applyProtection="1">
      <alignment horizontal="center" vertical="center" wrapText="1"/>
      <protection locked="0"/>
    </xf>
    <xf numFmtId="9" fontId="18" fillId="0" borderId="13" xfId="0" applyNumberFormat="1" applyFont="1" applyFill="1" applyBorder="1" applyAlignment="1">
      <alignment horizontal="center" vertical="center"/>
    </xf>
    <xf numFmtId="0" fontId="22" fillId="0" borderId="13" xfId="0" applyFont="1" applyFill="1" applyBorder="1" applyAlignment="1">
      <alignment horizontal="justify" vertical="center"/>
    </xf>
    <xf numFmtId="0" fontId="22" fillId="0" borderId="15" xfId="0" applyFont="1" applyFill="1" applyBorder="1" applyAlignment="1">
      <alignment horizontal="justify" vertical="center"/>
    </xf>
    <xf numFmtId="0" fontId="22" fillId="21" borderId="6" xfId="0" applyFont="1" applyFill="1" applyBorder="1" applyAlignment="1">
      <alignment horizontal="justify" vertical="center" wrapText="1"/>
    </xf>
    <xf numFmtId="0" fontId="22" fillId="21" borderId="1" xfId="0" applyFont="1" applyFill="1" applyBorder="1" applyAlignment="1">
      <alignment horizontal="justify" vertical="center" wrapText="1"/>
    </xf>
    <xf numFmtId="0" fontId="22" fillId="21" borderId="13" xfId="0" applyFont="1" applyFill="1" applyBorder="1" applyAlignment="1">
      <alignment horizontal="justify" vertical="center" wrapText="1"/>
    </xf>
  </cellXfs>
  <cellStyles count="5">
    <cellStyle name="Millares" xfId="1" builtinId="3"/>
    <cellStyle name="Moneda" xfId="2" builtinId="4"/>
    <cellStyle name="Neutral" xfId="4" builtinId="28"/>
    <cellStyle name="Normal" xfId="0" builtinId="0"/>
    <cellStyle name="Porcentaje" xfId="3"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0</xdr:row>
      <xdr:rowOff>79375</xdr:rowOff>
    </xdr:from>
    <xdr:to>
      <xdr:col>3</xdr:col>
      <xdr:colOff>813595</xdr:colOff>
      <xdr:row>1</xdr:row>
      <xdr:rowOff>547460</xdr:rowOff>
    </xdr:to>
    <xdr:pic>
      <xdr:nvPicPr>
        <xdr:cNvPr id="2" name="Imagen 1">
          <a:extLst>
            <a:ext uri="{FF2B5EF4-FFF2-40B4-BE49-F238E27FC236}">
              <a16:creationId xmlns:a16="http://schemas.microsoft.com/office/drawing/2014/main" id="{7A778F7C-A46D-450F-BF09-98A7DD3C82E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551" t="10364" r="9175"/>
        <a:stretch/>
      </xdr:blipFill>
      <xdr:spPr>
        <a:xfrm>
          <a:off x="3476625" y="79375"/>
          <a:ext cx="1327945" cy="1106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Users/fvargasv/Downloads/Copia%20de%20Agua%20de%20dios%20Vpropuesta%20SAD%20de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plantilla"/>
      <sheetName val="Listas"/>
      <sheetName val=" PND - Compromisos"/>
      <sheetName val="Indicadores"/>
    </sheetNames>
    <sheetDataSet>
      <sheetData sheetId="0"/>
      <sheetData sheetId="1"/>
      <sheetData sheetId="2">
        <row r="2">
          <cell r="C2" t="str">
            <v>FONDO DE PREVISIÓN SOCIAL DEL CONGRESO DE LA REPÚBLICA - FONPRECON</v>
          </cell>
          <cell r="D2" t="str">
            <v xml:space="preserve">1. Modular, regular e implementar la prestación de servicios de salud mediante la conformación de redes integrales e integradas de servicios y el sistema integral de calidad en salud para garantizar el derecho fundamental a la salud, el acceso equitativo a los servicios de salud a la población del territorio nacional. </v>
          </cell>
          <cell r="E2" t="str">
            <v>1. Ordenamiento del territorio alrededor del agua y justicia ambiental</v>
          </cell>
          <cell r="F2" t="str">
            <v>1.1 Ordenamiento del territorio alrededor del agua y justicia ambiental</v>
          </cell>
          <cell r="G2" t="str">
            <v>Hacia un sistema de salud garantista, universal,  basado en un modelo de salud
preventivo y predictivo</v>
          </cell>
          <cell r="J2" t="str">
            <v>ODS 1. Fin de la pobreza</v>
          </cell>
          <cell r="L2" t="str">
            <v>1. Talento humano</v>
          </cell>
          <cell r="M2" t="str">
            <v>1.1. Gestión Estratégica del Talento Humano</v>
          </cell>
        </row>
        <row r="3">
          <cell r="C3" t="str">
            <v>FONDO DE PASIVO SOCIAL DE FERROCARRILES NACIONALES DE COLOMBIA - FONFERROCARRILES</v>
          </cell>
          <cell r="D3" t="str">
            <v>2.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en el desempeño dentro de un modelo de atención basado en Atención Primaria y seguridad sanitaria nacional.</v>
          </cell>
          <cell r="E3" t="str">
            <v>2. Seguridad humana y justicia social</v>
          </cell>
          <cell r="F3" t="str">
            <v>Habilitadores que potencian la seguridad humana y las oportunidades de 
bienestar</v>
          </cell>
          <cell r="G3" t="str">
            <v>Alimentos sanos y seguros para alimentar a Colombia</v>
          </cell>
          <cell r="J3" t="str">
            <v>ODS 2. Hambre cero</v>
          </cell>
          <cell r="L3" t="str">
            <v>2. Direccionamiento estratégico y planeación</v>
          </cell>
          <cell r="M3" t="str">
            <v>1.2. Integridad</v>
          </cell>
        </row>
        <row r="4">
          <cell r="C4" t="str">
            <v>CENTRO DERMATOLOGICO FEDERICO LLERAS ACOSTA</v>
          </cell>
          <cell r="D4" t="str">
            <v>3. Garantizar acceso oportuno a los medicamentos y tecnología a todos los habitantes del territorio nacional mediante la promoción de la investigación, la expedición de regulación, la generación de alianzas estratégicas e incentivos con el fin de lograr capacidad instalada, un adecuado control de precios, mecanismos de transparencia y suficiencia en la prestación de servicios.</v>
          </cell>
          <cell r="E4" t="str">
            <v>3. Derecho humano a la alimentación</v>
          </cell>
          <cell r="F4" t="str">
            <v>Superación de privaciones como fundamento de la dignidad humana y
condiciones básicas para el bienestar</v>
          </cell>
          <cell r="G4" t="str">
            <v>Prácticas de alimentación saludable y adecuadas al curso de vida, poblaciones y 
territorios</v>
          </cell>
          <cell r="J4" t="str">
            <v>ODS 3. Salud y Bienestar</v>
          </cell>
          <cell r="L4" t="str">
            <v>3. Gestión con valores para resultados</v>
          </cell>
          <cell r="M4" t="str">
            <v>2.1. Planeación Institucional</v>
          </cell>
        </row>
        <row r="5">
          <cell r="C5" t="str">
            <v>ADMINISTRADORA DE LOS RECUROS DEL SISTEMA DE SEGURIDAD SOCIAL EN SALUD - ADRES</v>
          </cell>
          <cell r="D5" t="str">
            <v>4.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ell>
          <cell r="E5" t="str">
            <v>4. Transformación productiva, internacionalización y acción climática</v>
          </cell>
          <cell r="F5" t="str">
            <v>Expansión de capacidades: más y mejores oportunidades de la población para 
lograr sus proyectos de vida</v>
          </cell>
          <cell r="G5" t="str">
            <v>Gobernanza multinivel para las políticas públicas asociadas al Derecho Humano a la 
Alimentación Adecuada (DHAA)</v>
          </cell>
          <cell r="J5" t="str">
            <v>ODS 4. Educación de calidad</v>
          </cell>
          <cell r="L5" t="str">
            <v>4. Evaluación de resultados</v>
          </cell>
          <cell r="M5" t="str">
            <v>2.2. Gestión Presupuestal y Eficiencia del Gasto Público</v>
          </cell>
        </row>
        <row r="6">
          <cell r="C6" t="str">
            <v>INSTITUTO NACIONAL DE SALUD - INS</v>
          </cell>
          <cell r="D6" t="str">
            <v>5.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y universal.</v>
          </cell>
          <cell r="E6" t="str">
            <v>5. Convergencia regional</v>
          </cell>
          <cell r="F6" t="str">
            <v xml:space="preserve">Disponibilidad de Alimentos </v>
          </cell>
          <cell r="G6" t="str">
            <v>Solución al Problema de las Drogas Ilícitas</v>
          </cell>
          <cell r="J6" t="str">
            <v>ODS 5. Igualdad de género</v>
          </cell>
          <cell r="L6" t="str">
            <v>5. Información y Comunicación</v>
          </cell>
          <cell r="M6" t="str">
            <v>2.3. Compras y Contratación Pública</v>
          </cell>
        </row>
        <row r="7">
          <cell r="C7" t="str">
            <v>MINISTERIO DE SALUD Y PROTECCIÓN SOCIAL - MINSALUD</v>
          </cell>
          <cell r="D7" t="str">
            <v>6. Recuperar y fortalecer la red pública hospitalaria mediante el saneamiento financiero y la asistencia técnica para contar con unas instituciones que permita la prestación de servicios integrales, sostenibles y con calidad</v>
          </cell>
          <cell r="E7" t="str">
            <v>6. Paz total e integral</v>
          </cell>
          <cell r="F7" t="str">
            <v>Acceso físico a alimentos</v>
          </cell>
          <cell r="G7" t="str">
            <v>Garantía de los derechos en salud plena para las mujeres</v>
          </cell>
          <cell r="J7" t="str">
            <v>ODS 6. Agua limpia y saneamiento</v>
          </cell>
          <cell r="L7" t="str">
            <v>6. Gestión del conocimiento y la innovación</v>
          </cell>
          <cell r="M7" t="str">
            <v>3.1. FortalecimientoOrganizacional y Simplificación de Procesos</v>
          </cell>
        </row>
        <row r="8">
          <cell r="C8" t="str">
            <v>SUPERINTENDENCIA NACIONAL DE SALUD - SUPERSALUD</v>
          </cell>
          <cell r="D8" t="str">
            <v>7, Fortalecer la sostenibilidad financiera del sistema de pago, el giro directo y la restitución de recursos mediante la atención de cuentas, la auditoría, la transparencia e integridad con el fin de garantizar una oportuna prestación de servicios de salud y un adecuado flujo de recursos</v>
          </cell>
          <cell r="E8" t="str">
            <v xml:space="preserve">7. Actores diferenciales para el cambio </v>
          </cell>
          <cell r="F8" t="str">
            <v>Adecuación de Alimentos</v>
          </cell>
          <cell r="G8" t="str">
            <v>Construcción de tejido social diverso, con garantía de derechos y sin discriminación</v>
          </cell>
          <cell r="J8" t="str">
            <v>ODS 7. Energía asequible y no contaminante</v>
          </cell>
          <cell r="L8" t="str">
            <v>7. Control Interno</v>
          </cell>
          <cell r="M8" t="str">
            <v>3.2. Gobierno Digital</v>
          </cell>
        </row>
        <row r="9">
          <cell r="C9" t="str">
            <v>SANATORIO DE CONTRATACIÓN</v>
          </cell>
          <cell r="E9" t="str">
            <v>8. Estabilidad Macroeconómica</v>
          </cell>
          <cell r="F9" t="str">
            <v>Naturaleza viva: revitalización con inclusión social</v>
          </cell>
          <cell r="G9" t="str">
            <v>Hacia la superación de la deuda histórica con los pueblos y territorios étnicos</v>
          </cell>
          <cell r="J9" t="str">
            <v>ODS 8. Trabajo decente y crecimiento económico</v>
          </cell>
          <cell r="L9" t="str">
            <v>N/A</v>
          </cell>
          <cell r="M9" t="str">
            <v>3.3. Seguridad Digital</v>
          </cell>
        </row>
        <row r="10">
          <cell r="C10" t="str">
            <v>SANATORIO AGUA DE DIOS</v>
          </cell>
          <cell r="F10" t="str">
            <v>Transición económica para alcanzar carbono neutralidad y consolidar 
territorios resilientes al clima</v>
          </cell>
          <cell r="G10" t="str">
            <v>Modernización de los instrumentos de gestión de las políticas públicas</v>
          </cell>
          <cell r="J10" t="str">
            <v>ODS 9. Industria, innovación e infraestructura</v>
          </cell>
          <cell r="M10" t="str">
            <v>3.4. Defensa jurídica</v>
          </cell>
        </row>
        <row r="11">
          <cell r="C11" t="str">
            <v>INTITUTO NACIONAL DE VIGILANCIA DE MEDICAMENTOS Y ALIMENTOS – INVIMA</v>
          </cell>
          <cell r="F11" t="str">
            <v>Transición energética justa, segura, confiable y eficiente</v>
          </cell>
          <cell r="G11" t="str">
            <v>Información, seguimiento e instituciones</v>
          </cell>
          <cell r="J11" t="str">
            <v>ODS 10. Reducción de las desigualdades</v>
          </cell>
          <cell r="M11" t="str">
            <v>3.5. Mejora Normativa</v>
          </cell>
        </row>
        <row r="12">
          <cell r="C12" t="str">
            <v>INSTITUTO NACIONAL DE CANCEROLOGÍA - INC</v>
          </cell>
          <cell r="F12" t="str">
            <v>Economía productiva a través de la reindustrialización y la bioeconomía _</v>
          </cell>
          <cell r="G12" t="str">
            <v>Salud y bienestar para las juventudes</v>
          </cell>
          <cell r="J12" t="str">
            <v>ODS 11. Ciudades y comunidades sostenibles</v>
          </cell>
          <cell r="M12" t="str">
            <v>3.6. Racionalización de trámites</v>
          </cell>
        </row>
        <row r="13">
          <cell r="C13" t="str">
            <v>MINISTERIO DE SALUD Y PROTECCIÓN SOCIAL - MINSALUD</v>
          </cell>
          <cell r="F13" t="str">
            <v>Financiamiento del desarrollo como mecanismo habilitante para una
economía productiva</v>
          </cell>
          <cell r="G13" t="str">
            <v>Una gobernanza sólida para potenciar la garantía de derechos de la población con
discapacidad</v>
          </cell>
          <cell r="J13" t="str">
            <v>ODS 12. Producción y consumo responsables</v>
          </cell>
          <cell r="M13" t="str">
            <v>3.7. Participación ciudadana en la gestión pública</v>
          </cell>
        </row>
        <row r="14">
          <cell r="F14" t="str">
            <v>Convergencia regional</v>
          </cell>
          <cell r="G14" t="str">
            <v>Cifras confiables para una acción pertinente</v>
          </cell>
          <cell r="J14" t="str">
            <v>ODS 13. Acción por el clima</v>
          </cell>
          <cell r="M14" t="str">
            <v>3.8. Servicio al ciudadano</v>
          </cell>
        </row>
        <row r="15">
          <cell r="F15" t="str">
            <v xml:space="preserve">Territorios que se transforman con la implementación del Acuerdo del Teatro
Colón </v>
          </cell>
          <cell r="J15" t="str">
            <v>ODS 14. Vida submarina</v>
          </cell>
          <cell r="M15" t="str">
            <v>4.1. Seguimiento y evaluación del desempeño institucional</v>
          </cell>
        </row>
        <row r="16">
          <cell r="F16" t="str">
            <v>El diálogo: Un camino</v>
          </cell>
          <cell r="J16" t="str">
            <v>ODS 15. Vida de ecosistemas terrestres</v>
          </cell>
          <cell r="M16" t="str">
            <v>5.1. Gestión documental</v>
          </cell>
        </row>
        <row r="17">
          <cell r="F17" t="str">
            <v>Desescalamiento de la violencia</v>
          </cell>
          <cell r="J17" t="str">
            <v>ODS 16. Paz, justicia e instituciones sólidas</v>
          </cell>
          <cell r="M17" t="str">
            <v>5.2. Transparencia, acceso a la información pública y lucha contra la corrupción</v>
          </cell>
        </row>
        <row r="18">
          <cell r="F18" t="str">
            <v>La cultura de paz en la cotidianidad de las poblaciones y territorios</v>
          </cell>
          <cell r="J18" t="str">
            <v>ODS 17. Alianzas para lograr los objetivos</v>
          </cell>
          <cell r="M18" t="str">
            <v>5.3. Gestión de la información estadística</v>
          </cell>
        </row>
        <row r="19">
          <cell r="F19" t="str">
            <v>La paz en la esencia del Gobierno</v>
          </cell>
          <cell r="J19" t="str">
            <v>N/A</v>
          </cell>
          <cell r="M19" t="str">
            <v>6.1. Gestión del conocimiento y la innovación</v>
          </cell>
        </row>
        <row r="20">
          <cell r="F20" t="str">
            <v>El cambio es con las mujeres</v>
          </cell>
          <cell r="M20" t="str">
            <v>7.1. Control Interno</v>
          </cell>
        </row>
        <row r="21">
          <cell r="F21" t="str">
            <v>Colombia igualitaria, diversa y libre de discriminación</v>
          </cell>
          <cell r="M21" t="str">
            <v>N/A</v>
          </cell>
        </row>
        <row r="22">
          <cell r="F22" t="str">
            <v>Reparación efectiva e integral a las víctimas</v>
          </cell>
        </row>
        <row r="23">
          <cell r="F23" t="str">
            <v>Crece la generación para la vida y la paz: niñas, niños y adolescentes
protegidos, amados y con oportunidades</v>
          </cell>
        </row>
        <row r="24">
          <cell r="F24" t="str">
            <v>Pueblos y comunidades étnicas</v>
          </cell>
        </row>
        <row r="25">
          <cell r="F25" t="str">
            <v>Jóvenes con derechos que lideran las transformaciones para la vida</v>
          </cell>
        </row>
      </sheetData>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C488B-208A-42BF-9902-65A52423D93D}">
  <sheetPr filterMode="1">
    <tabColor rgb="FF00C0BB"/>
  </sheetPr>
  <dimension ref="A1:GC714"/>
  <sheetViews>
    <sheetView tabSelected="1" topLeftCell="A5" zoomScale="80" zoomScaleNormal="80" zoomScaleSheetLayoutView="70" workbookViewId="0">
      <pane xSplit="2" ySplit="4" topLeftCell="Q9" activePane="bottomRight" state="frozen"/>
      <selection activeCell="A5" sqref="A5"/>
      <selection pane="topRight" activeCell="D5" sqref="D5"/>
      <selection pane="bottomLeft" activeCell="A10" sqref="A10"/>
      <selection pane="bottomRight" activeCell="B147" sqref="B147:B156"/>
    </sheetView>
  </sheetViews>
  <sheetFormatPr baseColWidth="10" defaultColWidth="11.42578125" defaultRowHeight="15"/>
  <cols>
    <col min="1" max="1" width="8.140625" style="2" customWidth="1"/>
    <col min="2" max="2" width="38.28515625" style="3" customWidth="1"/>
    <col min="3" max="3" width="13.42578125" style="74" customWidth="1"/>
    <col min="4" max="4" width="19.5703125" style="74" customWidth="1"/>
    <col min="5" max="5" width="23.5703125" style="3" customWidth="1"/>
    <col min="6" max="6" width="33.85546875" style="3" customWidth="1"/>
    <col min="7" max="7" width="30.140625" style="3" customWidth="1"/>
    <col min="8" max="8" width="31.85546875" style="3" customWidth="1"/>
    <col min="9" max="9" width="35.7109375" style="3" customWidth="1"/>
    <col min="10" max="10" width="32.140625" style="3" customWidth="1"/>
    <col min="11" max="11" width="39" style="3" customWidth="1"/>
    <col min="12" max="12" width="66" style="3" customWidth="1"/>
    <col min="13" max="13" width="16.7109375" style="2" customWidth="1"/>
    <col min="14" max="14" width="29" style="3" customWidth="1"/>
    <col min="15" max="15" width="40" style="3" customWidth="1"/>
    <col min="16" max="16" width="19.42578125" style="3" customWidth="1"/>
    <col min="17" max="17" width="38.140625" style="3" customWidth="1"/>
    <col min="18" max="20" width="18.85546875" style="3" customWidth="1"/>
    <col min="21" max="24" width="10" style="2" customWidth="1"/>
    <col min="25" max="25" width="11.28515625" style="2" customWidth="1"/>
    <col min="26" max="26" width="16.85546875" style="75" customWidth="1"/>
    <col min="27" max="27" width="14.140625" style="2" customWidth="1"/>
    <col min="28" max="28" width="36.85546875" style="3" customWidth="1"/>
    <col min="29" max="29" width="36.42578125" style="3" customWidth="1"/>
    <col min="30" max="44" width="20" style="3" customWidth="1"/>
    <col min="45" max="45" width="20" style="47" customWidth="1"/>
    <col min="46" max="46" width="19.7109375" style="77" customWidth="1"/>
    <col min="47" max="47" width="24" style="3" customWidth="1"/>
    <col min="48" max="49" width="15.7109375" style="2" customWidth="1"/>
    <col min="50" max="51" width="15.7109375" style="3" customWidth="1"/>
    <col min="52" max="52" width="18" style="3" customWidth="1"/>
    <col min="53" max="55" width="19.42578125" style="3" customWidth="1"/>
    <col min="56" max="56" width="22" style="3" customWidth="1"/>
    <col min="57" max="88" width="11.42578125" style="3"/>
  </cols>
  <sheetData>
    <row r="1" spans="1:185" ht="50.25" customHeight="1">
      <c r="A1" s="86"/>
      <c r="B1" s="86"/>
      <c r="C1" s="86"/>
      <c r="D1" s="86"/>
      <c r="E1" s="86"/>
      <c r="F1" s="87" t="s">
        <v>0</v>
      </c>
      <c r="G1" s="88"/>
      <c r="H1" s="89"/>
      <c r="I1" s="90" t="s">
        <v>1</v>
      </c>
      <c r="J1" s="91"/>
      <c r="K1" s="91"/>
      <c r="L1" s="91"/>
      <c r="M1" s="91"/>
      <c r="N1" s="91"/>
      <c r="O1" s="91"/>
      <c r="P1" s="91"/>
      <c r="Q1" s="91"/>
      <c r="R1" s="91"/>
      <c r="S1" s="91"/>
      <c r="T1" s="91"/>
      <c r="U1" s="91"/>
      <c r="V1" s="91"/>
      <c r="W1" s="91"/>
      <c r="X1" s="91"/>
      <c r="Y1" s="91"/>
      <c r="Z1" s="92"/>
      <c r="AA1" s="91"/>
      <c r="AB1" s="91"/>
      <c r="AC1" s="91"/>
      <c r="AD1" s="91"/>
      <c r="AE1" s="91"/>
      <c r="AF1" s="91"/>
      <c r="AG1" s="91"/>
      <c r="AH1" s="91"/>
      <c r="AI1" s="91"/>
      <c r="AJ1" s="91"/>
      <c r="AK1" s="91"/>
      <c r="AL1" s="91"/>
      <c r="AM1" s="91"/>
      <c r="AN1" s="88"/>
      <c r="AO1" s="89"/>
      <c r="AP1" s="93"/>
      <c r="AQ1" s="94"/>
      <c r="AR1" s="94"/>
      <c r="AS1" s="94"/>
      <c r="AT1" s="95"/>
      <c r="AU1" s="1"/>
    </row>
    <row r="2" spans="1:185" ht="45.75" customHeight="1">
      <c r="A2" s="86"/>
      <c r="B2" s="86"/>
      <c r="C2" s="86"/>
      <c r="D2" s="86"/>
      <c r="E2" s="86"/>
      <c r="F2" s="87" t="s">
        <v>2</v>
      </c>
      <c r="G2" s="88"/>
      <c r="H2" s="89"/>
      <c r="I2" s="90" t="s">
        <v>3</v>
      </c>
      <c r="J2" s="91"/>
      <c r="K2" s="91"/>
      <c r="L2" s="91"/>
      <c r="M2" s="91"/>
      <c r="N2" s="91"/>
      <c r="O2" s="91"/>
      <c r="P2" s="91"/>
      <c r="Q2" s="91"/>
      <c r="R2" s="91"/>
      <c r="S2" s="91"/>
      <c r="T2" s="91"/>
      <c r="U2" s="91"/>
      <c r="V2" s="91"/>
      <c r="W2" s="91"/>
      <c r="X2" s="91"/>
      <c r="Y2" s="91"/>
      <c r="Z2" s="92"/>
      <c r="AA2" s="91"/>
      <c r="AB2" s="91"/>
      <c r="AC2" s="91"/>
      <c r="AD2" s="91"/>
      <c r="AE2" s="91"/>
      <c r="AF2" s="91"/>
      <c r="AG2" s="91"/>
      <c r="AH2" s="91"/>
      <c r="AI2" s="91"/>
      <c r="AJ2" s="91"/>
      <c r="AK2" s="91"/>
      <c r="AL2" s="91"/>
      <c r="AM2" s="96"/>
      <c r="AN2" s="88"/>
      <c r="AO2" s="89"/>
      <c r="AP2" s="93"/>
      <c r="AQ2" s="94"/>
      <c r="AR2" s="94"/>
      <c r="AS2" s="94"/>
      <c r="AT2" s="95"/>
      <c r="AU2" s="1"/>
    </row>
    <row r="3" spans="1:185" ht="27.75" customHeight="1">
      <c r="C3" s="4"/>
      <c r="D3" s="4"/>
      <c r="E3" s="5"/>
      <c r="F3" s="5"/>
      <c r="G3" s="5"/>
      <c r="H3" s="5"/>
      <c r="I3" s="5"/>
      <c r="J3" s="5"/>
      <c r="K3" s="5"/>
      <c r="L3" s="5"/>
      <c r="M3" s="6"/>
      <c r="N3" s="5"/>
      <c r="O3" s="7"/>
      <c r="P3" s="7"/>
      <c r="Q3" s="7"/>
      <c r="R3" s="5"/>
      <c r="S3" s="5"/>
      <c r="T3" s="5"/>
      <c r="U3" s="6"/>
      <c r="V3" s="6"/>
      <c r="W3" s="6"/>
      <c r="X3" s="6"/>
      <c r="Y3" s="6"/>
      <c r="Z3" s="8"/>
      <c r="AA3" s="9"/>
      <c r="AB3" s="10"/>
      <c r="AC3" s="11"/>
      <c r="AD3" s="12"/>
      <c r="AE3" s="12"/>
      <c r="AF3" s="12"/>
      <c r="AG3" s="12"/>
      <c r="AH3" s="12"/>
      <c r="AI3" s="5"/>
      <c r="AJ3" s="5"/>
      <c r="AK3" s="5"/>
      <c r="AL3" s="5"/>
      <c r="AM3" s="5"/>
      <c r="AN3" s="5"/>
      <c r="AO3" s="5"/>
      <c r="AP3" s="5"/>
      <c r="AQ3" s="5"/>
      <c r="AR3" s="5"/>
      <c r="AS3" s="13"/>
      <c r="AT3" s="14"/>
      <c r="AU3" s="5"/>
    </row>
    <row r="4" spans="1:185" s="16" customFormat="1" ht="51.75" customHeight="1">
      <c r="A4" s="15"/>
      <c r="C4" s="103" t="s">
        <v>4</v>
      </c>
      <c r="D4" s="103"/>
      <c r="E4" s="103"/>
      <c r="F4" s="103"/>
      <c r="G4" s="103"/>
      <c r="H4" s="103"/>
      <c r="I4" s="103"/>
      <c r="J4" s="103"/>
      <c r="K4" s="103"/>
      <c r="L4" s="103"/>
      <c r="M4" s="103"/>
      <c r="N4" s="103"/>
      <c r="O4" s="103"/>
      <c r="P4" s="103"/>
      <c r="Q4" s="103"/>
      <c r="R4" s="103"/>
      <c r="S4" s="103"/>
      <c r="T4" s="103"/>
      <c r="U4" s="103"/>
      <c r="V4" s="103"/>
      <c r="W4" s="103"/>
      <c r="X4" s="103"/>
      <c r="Y4" s="103"/>
      <c r="Z4" s="104"/>
      <c r="AA4" s="103"/>
      <c r="AB4" s="103"/>
      <c r="AC4" s="103"/>
      <c r="AD4" s="103"/>
      <c r="AE4" s="103"/>
      <c r="AF4" s="103"/>
      <c r="AG4" s="103"/>
      <c r="AH4" s="103"/>
      <c r="AI4" s="103"/>
      <c r="AJ4" s="103"/>
      <c r="AK4" s="103"/>
      <c r="AL4" s="103"/>
      <c r="AM4" s="103"/>
      <c r="AN4" s="103"/>
      <c r="AO4" s="103"/>
      <c r="AP4" s="103"/>
      <c r="AQ4" s="103"/>
      <c r="AR4" s="103"/>
      <c r="AS4" s="103"/>
      <c r="AT4" s="103"/>
      <c r="AU4" s="84"/>
      <c r="AV4" s="15"/>
      <c r="AW4" s="15"/>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row>
    <row r="5" spans="1:185" s="16" customFormat="1" ht="19.5" customHeight="1">
      <c r="A5" s="105" t="s">
        <v>5</v>
      </c>
      <c r="B5" s="105"/>
      <c r="C5" s="105"/>
      <c r="D5" s="105"/>
      <c r="E5" s="105"/>
      <c r="F5" s="106">
        <v>45823</v>
      </c>
      <c r="G5" s="107" t="s">
        <v>6</v>
      </c>
      <c r="H5" s="107"/>
      <c r="I5" s="107"/>
      <c r="J5" s="107"/>
      <c r="K5" s="107"/>
      <c r="L5" s="107"/>
      <c r="M5" s="107"/>
      <c r="N5" s="107"/>
      <c r="O5" s="107"/>
      <c r="P5" s="107"/>
      <c r="Q5" s="107"/>
      <c r="R5" s="107"/>
      <c r="S5" s="107"/>
      <c r="T5" s="107"/>
      <c r="U5" s="107"/>
      <c r="V5" s="107"/>
      <c r="W5" s="107"/>
      <c r="X5" s="107"/>
      <c r="Y5" s="85"/>
      <c r="Z5" s="108">
        <v>2025</v>
      </c>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row>
    <row r="6" spans="1:185" s="19" customFormat="1" ht="15.75" customHeight="1">
      <c r="A6" s="105"/>
      <c r="B6" s="105"/>
      <c r="C6" s="105"/>
      <c r="D6" s="105"/>
      <c r="E6" s="105"/>
      <c r="F6" s="106"/>
      <c r="G6" s="107"/>
      <c r="H6" s="107"/>
      <c r="I6" s="107"/>
      <c r="J6" s="107"/>
      <c r="K6" s="107"/>
      <c r="L6" s="107"/>
      <c r="M6" s="107"/>
      <c r="N6" s="107"/>
      <c r="O6" s="107"/>
      <c r="P6" s="107"/>
      <c r="Q6" s="107"/>
      <c r="R6" s="107"/>
      <c r="S6" s="107"/>
      <c r="T6" s="107"/>
      <c r="U6" s="107"/>
      <c r="V6" s="107"/>
      <c r="W6" s="107"/>
      <c r="X6" s="107"/>
      <c r="Y6" s="85"/>
      <c r="Z6" s="98" t="s">
        <v>7</v>
      </c>
      <c r="AA6" s="99"/>
      <c r="AB6" s="99"/>
      <c r="AC6" s="99"/>
      <c r="AD6" s="100" t="s">
        <v>8</v>
      </c>
      <c r="AE6" s="100"/>
      <c r="AF6" s="100"/>
      <c r="AG6" s="100"/>
      <c r="AH6" s="100"/>
      <c r="AI6" s="101" t="s">
        <v>9</v>
      </c>
      <c r="AJ6" s="101"/>
      <c r="AK6" s="101"/>
      <c r="AL6" s="101"/>
      <c r="AM6" s="101"/>
      <c r="AN6" s="102" t="s">
        <v>10</v>
      </c>
      <c r="AO6" s="102"/>
      <c r="AP6" s="102"/>
      <c r="AQ6" s="102"/>
      <c r="AR6" s="102"/>
      <c r="AS6" s="102"/>
      <c r="AT6" s="102"/>
      <c r="AU6" s="102" t="s">
        <v>11</v>
      </c>
      <c r="AV6" s="102"/>
      <c r="AW6" s="102"/>
      <c r="AX6" s="102"/>
      <c r="AY6" s="102"/>
      <c r="AZ6" s="102"/>
      <c r="BA6" s="102"/>
      <c r="BB6" s="102"/>
      <c r="BC6" s="102"/>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row>
    <row r="7" spans="1:185" s="23" customFormat="1" ht="23.25" customHeight="1">
      <c r="A7" s="111" t="s">
        <v>12</v>
      </c>
      <c r="B7" s="111"/>
      <c r="C7" s="111"/>
      <c r="D7" s="111"/>
      <c r="E7" s="111"/>
      <c r="F7" s="111"/>
      <c r="G7" s="111"/>
      <c r="H7" s="111"/>
      <c r="I7" s="111"/>
      <c r="J7" s="111"/>
      <c r="K7" s="111"/>
      <c r="L7" s="111"/>
      <c r="M7" s="111"/>
      <c r="N7" s="112" t="s">
        <v>13</v>
      </c>
      <c r="O7" s="112"/>
      <c r="P7" s="112"/>
      <c r="Q7" s="112"/>
      <c r="R7" s="112"/>
      <c r="S7" s="112"/>
      <c r="T7" s="112"/>
      <c r="U7" s="111" t="s">
        <v>14</v>
      </c>
      <c r="V7" s="111"/>
      <c r="W7" s="111"/>
      <c r="X7" s="111"/>
      <c r="Y7" s="111"/>
      <c r="Z7" s="113" t="s">
        <v>15</v>
      </c>
      <c r="AA7" s="114"/>
      <c r="AB7" s="114"/>
      <c r="AC7" s="114"/>
      <c r="AD7" s="115" t="s">
        <v>16</v>
      </c>
      <c r="AE7" s="115"/>
      <c r="AF7" s="115"/>
      <c r="AG7" s="115"/>
      <c r="AH7" s="115"/>
      <c r="AI7" s="116" t="s">
        <v>17</v>
      </c>
      <c r="AJ7" s="116"/>
      <c r="AK7" s="116"/>
      <c r="AL7" s="116"/>
      <c r="AM7" s="116"/>
      <c r="AN7" s="117" t="s">
        <v>18</v>
      </c>
      <c r="AO7" s="117"/>
      <c r="AP7" s="117"/>
      <c r="AQ7" s="117"/>
      <c r="AR7" s="117"/>
      <c r="AS7" s="118" t="s">
        <v>19</v>
      </c>
      <c r="AT7" s="118"/>
      <c r="AU7" s="20"/>
      <c r="AV7" s="119" t="s">
        <v>20</v>
      </c>
      <c r="AW7" s="119"/>
      <c r="AX7" s="119"/>
      <c r="AY7" s="119"/>
      <c r="AZ7" s="119"/>
      <c r="BA7" s="119"/>
      <c r="BB7" s="119"/>
      <c r="BC7" s="119"/>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row>
    <row r="8" spans="1:185" ht="25.5" customHeight="1">
      <c r="A8" s="24" t="s">
        <v>21</v>
      </c>
      <c r="B8" s="24" t="s">
        <v>22</v>
      </c>
      <c r="C8" s="24" t="s">
        <v>23</v>
      </c>
      <c r="D8" s="24" t="s">
        <v>24</v>
      </c>
      <c r="E8" s="24" t="s">
        <v>25</v>
      </c>
      <c r="F8" s="24" t="s">
        <v>26</v>
      </c>
      <c r="G8" s="24" t="s">
        <v>27</v>
      </c>
      <c r="H8" s="24" t="s">
        <v>28</v>
      </c>
      <c r="I8" s="24" t="s">
        <v>29</v>
      </c>
      <c r="J8" s="25" t="s">
        <v>30</v>
      </c>
      <c r="K8" s="24" t="s">
        <v>31</v>
      </c>
      <c r="L8" s="24" t="s">
        <v>32</v>
      </c>
      <c r="M8" s="24" t="s">
        <v>33</v>
      </c>
      <c r="N8" s="24" t="s">
        <v>34</v>
      </c>
      <c r="O8" s="24" t="s">
        <v>35</v>
      </c>
      <c r="P8" s="24" t="s">
        <v>36</v>
      </c>
      <c r="Q8" s="24" t="s">
        <v>37</v>
      </c>
      <c r="R8" s="24" t="s">
        <v>38</v>
      </c>
      <c r="S8" s="24" t="s">
        <v>39</v>
      </c>
      <c r="T8" s="24" t="s">
        <v>40</v>
      </c>
      <c r="U8" s="24">
        <v>2023</v>
      </c>
      <c r="V8" s="24">
        <v>2024</v>
      </c>
      <c r="W8" s="24">
        <v>2025</v>
      </c>
      <c r="X8" s="24">
        <v>2026</v>
      </c>
      <c r="Y8" s="24" t="s">
        <v>41</v>
      </c>
      <c r="Z8" s="26" t="s">
        <v>42</v>
      </c>
      <c r="AA8" s="24" t="s">
        <v>43</v>
      </c>
      <c r="AB8" s="24" t="s">
        <v>44</v>
      </c>
      <c r="AC8" s="24" t="s">
        <v>46</v>
      </c>
      <c r="AD8" s="24" t="s">
        <v>42</v>
      </c>
      <c r="AE8" s="24" t="s">
        <v>43</v>
      </c>
      <c r="AF8" s="24" t="s">
        <v>44</v>
      </c>
      <c r="AG8" s="24" t="s">
        <v>45</v>
      </c>
      <c r="AH8" s="24" t="s">
        <v>46</v>
      </c>
      <c r="AI8" s="24" t="s">
        <v>42</v>
      </c>
      <c r="AJ8" s="24" t="s">
        <v>43</v>
      </c>
      <c r="AK8" s="24" t="s">
        <v>44</v>
      </c>
      <c r="AL8" s="24" t="s">
        <v>45</v>
      </c>
      <c r="AM8" s="24" t="s">
        <v>46</v>
      </c>
      <c r="AN8" s="24" t="s">
        <v>42</v>
      </c>
      <c r="AO8" s="24" t="s">
        <v>43</v>
      </c>
      <c r="AP8" s="24" t="s">
        <v>44</v>
      </c>
      <c r="AQ8" s="24" t="s">
        <v>45</v>
      </c>
      <c r="AR8" s="24" t="s">
        <v>46</v>
      </c>
      <c r="AS8" s="24" t="s">
        <v>47</v>
      </c>
      <c r="AT8" s="24" t="s">
        <v>48</v>
      </c>
      <c r="AU8" s="27" t="s">
        <v>49</v>
      </c>
      <c r="AV8" s="28">
        <v>2023</v>
      </c>
      <c r="AW8" s="29">
        <v>2024</v>
      </c>
      <c r="AX8" s="30">
        <v>2025</v>
      </c>
      <c r="AY8" s="31">
        <v>2026</v>
      </c>
      <c r="AZ8" s="31" t="s">
        <v>50</v>
      </c>
      <c r="BA8" s="32">
        <f>100</f>
        <v>100</v>
      </c>
      <c r="BB8" s="33" t="s">
        <v>51</v>
      </c>
      <c r="BC8" s="34" t="s">
        <v>52</v>
      </c>
      <c r="BD8" s="31" t="s">
        <v>801</v>
      </c>
    </row>
    <row r="9" spans="1:185" s="141" customFormat="1" ht="42" hidden="1" customHeight="1">
      <c r="A9" s="122">
        <v>1</v>
      </c>
      <c r="B9" s="279" t="s">
        <v>53</v>
      </c>
      <c r="C9" s="124" t="s">
        <v>54</v>
      </c>
      <c r="D9" s="124"/>
      <c r="E9" s="125" t="s">
        <v>55</v>
      </c>
      <c r="F9" s="125" t="s">
        <v>56</v>
      </c>
      <c r="G9" s="125" t="s">
        <v>57</v>
      </c>
      <c r="H9" s="125" t="s">
        <v>58</v>
      </c>
      <c r="I9" s="125" t="s">
        <v>59</v>
      </c>
      <c r="J9" s="125" t="s">
        <v>60</v>
      </c>
      <c r="K9" s="123" t="s">
        <v>61</v>
      </c>
      <c r="L9" s="123" t="s">
        <v>62</v>
      </c>
      <c r="M9" s="126">
        <v>0</v>
      </c>
      <c r="N9" s="127"/>
      <c r="O9" s="123" t="s">
        <v>63</v>
      </c>
      <c r="P9" s="128"/>
      <c r="Q9" s="123" t="s">
        <v>64</v>
      </c>
      <c r="R9" s="128"/>
      <c r="S9" s="129" t="s">
        <v>65</v>
      </c>
      <c r="T9" s="130"/>
      <c r="U9" s="131">
        <v>0.05</v>
      </c>
      <c r="V9" s="126">
        <v>0.3</v>
      </c>
      <c r="W9" s="126">
        <v>0.55000000000000004</v>
      </c>
      <c r="X9" s="126">
        <v>0.8</v>
      </c>
      <c r="Y9" s="132">
        <v>0.8</v>
      </c>
      <c r="Z9" s="133">
        <v>0.35</v>
      </c>
      <c r="AA9" s="35">
        <v>0.63636363636363624</v>
      </c>
      <c r="AB9" s="134" t="s">
        <v>66</v>
      </c>
      <c r="AC9" s="135" t="s">
        <v>67</v>
      </c>
      <c r="AD9" s="128"/>
      <c r="AE9" s="128"/>
      <c r="AF9" s="136"/>
      <c r="AG9" s="128"/>
      <c r="AH9" s="128"/>
      <c r="AI9" s="128"/>
      <c r="AJ9" s="128"/>
      <c r="AK9" s="136"/>
      <c r="AL9" s="128"/>
      <c r="AM9" s="128"/>
      <c r="AN9" s="137"/>
      <c r="AO9" s="137"/>
      <c r="AP9" s="138"/>
      <c r="AQ9" s="137"/>
      <c r="AR9" s="137"/>
      <c r="AS9" s="139"/>
      <c r="AT9" s="36"/>
      <c r="AU9" s="137"/>
      <c r="AV9" s="37">
        <v>1</v>
      </c>
      <c r="AW9" s="38">
        <v>1</v>
      </c>
      <c r="AX9" s="125"/>
      <c r="AY9" s="125"/>
      <c r="AZ9" s="125"/>
      <c r="BA9" s="125"/>
      <c r="BB9" s="125"/>
      <c r="BC9" s="140"/>
    </row>
    <row r="10" spans="1:185" s="141" customFormat="1" ht="42" hidden="1" customHeight="1">
      <c r="A10" s="142">
        <v>2</v>
      </c>
      <c r="B10" s="280" t="s">
        <v>53</v>
      </c>
      <c r="C10" s="144" t="s">
        <v>54</v>
      </c>
      <c r="D10" s="144"/>
      <c r="E10" s="145" t="s">
        <v>68</v>
      </c>
      <c r="F10" s="145" t="s">
        <v>56</v>
      </c>
      <c r="G10" s="145" t="s">
        <v>57</v>
      </c>
      <c r="H10" s="145" t="s">
        <v>58</v>
      </c>
      <c r="I10" s="145" t="s">
        <v>59</v>
      </c>
      <c r="J10" s="145" t="s">
        <v>69</v>
      </c>
      <c r="K10" s="143" t="s">
        <v>70</v>
      </c>
      <c r="L10" s="143" t="s">
        <v>71</v>
      </c>
      <c r="M10" s="82">
        <v>0</v>
      </c>
      <c r="N10" s="146"/>
      <c r="O10" s="143" t="s">
        <v>72</v>
      </c>
      <c r="P10" s="147"/>
      <c r="Q10" s="143" t="s">
        <v>73</v>
      </c>
      <c r="R10" s="147"/>
      <c r="S10" s="148" t="s">
        <v>65</v>
      </c>
      <c r="T10" s="149"/>
      <c r="U10" s="150">
        <v>0</v>
      </c>
      <c r="V10" s="82">
        <v>0.25</v>
      </c>
      <c r="W10" s="151">
        <v>0.5</v>
      </c>
      <c r="X10" s="82">
        <v>1</v>
      </c>
      <c r="Y10" s="83">
        <v>1</v>
      </c>
      <c r="Z10" s="152">
        <v>0</v>
      </c>
      <c r="AA10" s="39">
        <v>0</v>
      </c>
      <c r="AB10" s="153" t="s">
        <v>74</v>
      </c>
      <c r="AC10" s="153" t="s">
        <v>75</v>
      </c>
      <c r="AD10" s="147"/>
      <c r="AE10" s="147"/>
      <c r="AF10" s="154"/>
      <c r="AG10" s="147"/>
      <c r="AH10" s="147"/>
      <c r="AI10" s="147"/>
      <c r="AJ10" s="147"/>
      <c r="AK10" s="154"/>
      <c r="AL10" s="147"/>
      <c r="AM10" s="147"/>
      <c r="AN10" s="155"/>
      <c r="AO10" s="155"/>
      <c r="AP10" s="156"/>
      <c r="AQ10" s="155"/>
      <c r="AR10" s="155"/>
      <c r="AS10" s="157"/>
      <c r="AT10" s="40"/>
      <c r="AU10" s="155"/>
      <c r="AV10" s="41" t="s">
        <v>76</v>
      </c>
      <c r="AW10" s="42">
        <v>0.82</v>
      </c>
      <c r="AX10" s="145"/>
      <c r="AY10" s="145"/>
      <c r="AZ10" s="145"/>
      <c r="BA10" s="145"/>
      <c r="BB10" s="145"/>
      <c r="BC10" s="158"/>
    </row>
    <row r="11" spans="1:185" s="141" customFormat="1" ht="42" hidden="1" customHeight="1">
      <c r="A11" s="142">
        <v>3</v>
      </c>
      <c r="B11" s="280" t="s">
        <v>53</v>
      </c>
      <c r="C11" s="144" t="s">
        <v>54</v>
      </c>
      <c r="D11" s="144"/>
      <c r="E11" s="145" t="s">
        <v>68</v>
      </c>
      <c r="F11" s="145" t="s">
        <v>56</v>
      </c>
      <c r="G11" s="145" t="s">
        <v>57</v>
      </c>
      <c r="H11" s="145" t="s">
        <v>58</v>
      </c>
      <c r="I11" s="145" t="s">
        <v>77</v>
      </c>
      <c r="J11" s="145" t="s">
        <v>78</v>
      </c>
      <c r="K11" s="145" t="s">
        <v>79</v>
      </c>
      <c r="L11" s="143" t="s">
        <v>80</v>
      </c>
      <c r="M11" s="82">
        <v>0.95</v>
      </c>
      <c r="N11" s="146"/>
      <c r="O11" s="143" t="s">
        <v>81</v>
      </c>
      <c r="P11" s="147"/>
      <c r="Q11" s="143" t="s">
        <v>82</v>
      </c>
      <c r="R11" s="147"/>
      <c r="S11" s="148" t="s">
        <v>83</v>
      </c>
      <c r="T11" s="159" t="s">
        <v>802</v>
      </c>
      <c r="U11" s="150">
        <v>1</v>
      </c>
      <c r="V11" s="82">
        <v>1</v>
      </c>
      <c r="W11" s="82">
        <v>1</v>
      </c>
      <c r="X11" s="82">
        <v>1</v>
      </c>
      <c r="Y11" s="83">
        <v>1</v>
      </c>
      <c r="Z11" s="160">
        <v>0.2</v>
      </c>
      <c r="AA11" s="39">
        <v>0.2</v>
      </c>
      <c r="AB11" s="161" t="s">
        <v>84</v>
      </c>
      <c r="AC11" s="153" t="s">
        <v>85</v>
      </c>
      <c r="AD11" s="147"/>
      <c r="AE11" s="147"/>
      <c r="AF11" s="154"/>
      <c r="AG11" s="147"/>
      <c r="AH11" s="147"/>
      <c r="AI11" s="147"/>
      <c r="AJ11" s="147"/>
      <c r="AK11" s="154"/>
      <c r="AL11" s="147"/>
      <c r="AM11" s="147"/>
      <c r="AN11" s="155"/>
      <c r="AO11" s="155"/>
      <c r="AP11" s="156"/>
      <c r="AQ11" s="155"/>
      <c r="AR11" s="155"/>
      <c r="AS11" s="162"/>
      <c r="AT11" s="40"/>
      <c r="AU11" s="155"/>
      <c r="AV11" s="41">
        <v>0.98</v>
      </c>
      <c r="AW11" s="42">
        <v>0.89</v>
      </c>
      <c r="AX11" s="145"/>
      <c r="AY11" s="145"/>
      <c r="AZ11" s="145"/>
      <c r="BA11" s="145"/>
      <c r="BB11" s="145"/>
      <c r="BC11" s="158"/>
    </row>
    <row r="12" spans="1:185" s="141" customFormat="1" ht="42" hidden="1" customHeight="1">
      <c r="A12" s="142">
        <v>4</v>
      </c>
      <c r="B12" s="280" t="s">
        <v>53</v>
      </c>
      <c r="C12" s="144" t="s">
        <v>54</v>
      </c>
      <c r="D12" s="144"/>
      <c r="E12" s="145" t="s">
        <v>68</v>
      </c>
      <c r="F12" s="145" t="s">
        <v>56</v>
      </c>
      <c r="G12" s="145" t="s">
        <v>57</v>
      </c>
      <c r="H12" s="145" t="s">
        <v>58</v>
      </c>
      <c r="I12" s="145" t="s">
        <v>59</v>
      </c>
      <c r="J12" s="145" t="s">
        <v>69</v>
      </c>
      <c r="K12" s="143" t="s">
        <v>86</v>
      </c>
      <c r="L12" s="143" t="s">
        <v>87</v>
      </c>
      <c r="M12" s="82" t="s">
        <v>88</v>
      </c>
      <c r="N12" s="146"/>
      <c r="O12" s="143" t="s">
        <v>89</v>
      </c>
      <c r="P12" s="147"/>
      <c r="Q12" s="143" t="s">
        <v>90</v>
      </c>
      <c r="R12" s="147"/>
      <c r="S12" s="148" t="s">
        <v>83</v>
      </c>
      <c r="T12" s="159" t="s">
        <v>802</v>
      </c>
      <c r="U12" s="163" t="s">
        <v>91</v>
      </c>
      <c r="V12" s="164" t="s">
        <v>92</v>
      </c>
      <c r="W12" s="165" t="s">
        <v>93</v>
      </c>
      <c r="X12" s="165" t="s">
        <v>94</v>
      </c>
      <c r="Y12" s="166" t="s">
        <v>94</v>
      </c>
      <c r="Z12" s="43" t="s">
        <v>95</v>
      </c>
      <c r="AA12" s="44">
        <v>1.0002000600180054</v>
      </c>
      <c r="AB12" s="161" t="s">
        <v>96</v>
      </c>
      <c r="AC12" s="153" t="s">
        <v>97</v>
      </c>
      <c r="AD12" s="147"/>
      <c r="AE12" s="147"/>
      <c r="AF12" s="154"/>
      <c r="AG12" s="147"/>
      <c r="AH12" s="147"/>
      <c r="AI12" s="147"/>
      <c r="AJ12" s="147"/>
      <c r="AK12" s="154"/>
      <c r="AL12" s="147"/>
      <c r="AM12" s="147"/>
      <c r="AN12" s="155"/>
      <c r="AO12" s="155"/>
      <c r="AP12" s="156"/>
      <c r="AQ12" s="155"/>
      <c r="AR12" s="155"/>
      <c r="AS12" s="157"/>
      <c r="AT12" s="40"/>
      <c r="AU12" s="155"/>
      <c r="AV12" s="41">
        <v>0.9904952476238118</v>
      </c>
      <c r="AW12" s="42">
        <v>0.99949979991996796</v>
      </c>
      <c r="AX12" s="145"/>
      <c r="AY12" s="145"/>
      <c r="AZ12" s="145"/>
      <c r="BA12" s="145"/>
      <c r="BB12" s="145"/>
      <c r="BC12" s="158"/>
    </row>
    <row r="13" spans="1:185" s="141" customFormat="1" ht="42" hidden="1" customHeight="1">
      <c r="A13" s="142">
        <v>5</v>
      </c>
      <c r="B13" s="280" t="s">
        <v>98</v>
      </c>
      <c r="C13" s="144" t="s">
        <v>54</v>
      </c>
      <c r="D13" s="144"/>
      <c r="E13" s="143" t="s">
        <v>68</v>
      </c>
      <c r="F13" s="143" t="s">
        <v>56</v>
      </c>
      <c r="G13" s="143" t="s">
        <v>57</v>
      </c>
      <c r="H13" s="143" t="s">
        <v>58</v>
      </c>
      <c r="I13" s="143" t="s">
        <v>99</v>
      </c>
      <c r="J13" s="143" t="s">
        <v>100</v>
      </c>
      <c r="K13" s="147" t="s">
        <v>101</v>
      </c>
      <c r="L13" s="143" t="s">
        <v>102</v>
      </c>
      <c r="M13" s="148">
        <v>0</v>
      </c>
      <c r="N13" s="146"/>
      <c r="O13" s="143" t="s">
        <v>103</v>
      </c>
      <c r="P13" s="147"/>
      <c r="Q13" s="143" t="s">
        <v>104</v>
      </c>
      <c r="R13" s="147"/>
      <c r="S13" s="148" t="s">
        <v>65</v>
      </c>
      <c r="T13" s="149"/>
      <c r="U13" s="167">
        <v>0.9</v>
      </c>
      <c r="V13" s="148">
        <v>0</v>
      </c>
      <c r="W13" s="148">
        <v>0</v>
      </c>
      <c r="X13" s="148">
        <v>0</v>
      </c>
      <c r="Y13" s="168">
        <v>0.9</v>
      </c>
      <c r="Z13" s="152">
        <v>0.2</v>
      </c>
      <c r="AA13" s="44">
        <v>0.2</v>
      </c>
      <c r="AB13" s="153" t="s">
        <v>105</v>
      </c>
      <c r="AC13" s="153" t="s">
        <v>106</v>
      </c>
      <c r="AD13" s="147"/>
      <c r="AE13" s="147"/>
      <c r="AF13" s="154"/>
      <c r="AG13" s="147"/>
      <c r="AH13" s="147"/>
      <c r="AI13" s="147"/>
      <c r="AJ13" s="147"/>
      <c r="AK13" s="154"/>
      <c r="AL13" s="147"/>
      <c r="AM13" s="147"/>
      <c r="AN13" s="155"/>
      <c r="AO13" s="155"/>
      <c r="AP13" s="156"/>
      <c r="AQ13" s="155"/>
      <c r="AR13" s="155"/>
      <c r="AS13" s="45"/>
      <c r="AT13" s="40"/>
      <c r="AU13" s="155"/>
      <c r="AV13" s="41">
        <v>0</v>
      </c>
      <c r="AW13" s="42">
        <v>0</v>
      </c>
      <c r="AX13" s="145"/>
      <c r="AY13" s="145"/>
      <c r="AZ13" s="145"/>
      <c r="BA13" s="145"/>
      <c r="BB13" s="145"/>
      <c r="BC13" s="158"/>
    </row>
    <row r="14" spans="1:185" s="141" customFormat="1" ht="42" hidden="1" customHeight="1">
      <c r="A14" s="142">
        <v>5.0999999999999996</v>
      </c>
      <c r="B14" s="280" t="s">
        <v>98</v>
      </c>
      <c r="C14" s="144" t="s">
        <v>54</v>
      </c>
      <c r="D14" s="144"/>
      <c r="E14" s="143" t="s">
        <v>68</v>
      </c>
      <c r="F14" s="143" t="s">
        <v>56</v>
      </c>
      <c r="G14" s="143" t="s">
        <v>57</v>
      </c>
      <c r="H14" s="143" t="s">
        <v>58</v>
      </c>
      <c r="I14" s="143" t="s">
        <v>99</v>
      </c>
      <c r="J14" s="143" t="s">
        <v>100</v>
      </c>
      <c r="K14" s="147" t="s">
        <v>101</v>
      </c>
      <c r="L14" s="143" t="s">
        <v>102</v>
      </c>
      <c r="M14" s="148">
        <v>0</v>
      </c>
      <c r="N14" s="146"/>
      <c r="O14" s="143" t="s">
        <v>107</v>
      </c>
      <c r="P14" s="147"/>
      <c r="Q14" s="143" t="s">
        <v>108</v>
      </c>
      <c r="R14" s="147"/>
      <c r="S14" s="148" t="s">
        <v>65</v>
      </c>
      <c r="T14" s="149"/>
      <c r="U14" s="78">
        <v>0</v>
      </c>
      <c r="V14" s="148">
        <v>13</v>
      </c>
      <c r="W14" s="148">
        <v>1</v>
      </c>
      <c r="X14" s="79">
        <v>1</v>
      </c>
      <c r="Y14" s="169">
        <v>15</v>
      </c>
      <c r="Z14" s="46">
        <v>0</v>
      </c>
      <c r="AA14" s="44">
        <v>0</v>
      </c>
      <c r="AB14" s="153" t="s">
        <v>109</v>
      </c>
      <c r="AC14" s="153" t="s">
        <v>110</v>
      </c>
      <c r="AD14" s="147"/>
      <c r="AE14" s="147"/>
      <c r="AF14" s="154"/>
      <c r="AG14" s="147"/>
      <c r="AH14" s="147"/>
      <c r="AI14" s="147"/>
      <c r="AJ14" s="147"/>
      <c r="AK14" s="154"/>
      <c r="AL14" s="147"/>
      <c r="AM14" s="147"/>
      <c r="AN14" s="155"/>
      <c r="AO14" s="155"/>
      <c r="AP14" s="156"/>
      <c r="AQ14" s="155"/>
      <c r="AR14" s="155"/>
      <c r="AS14" s="170"/>
      <c r="AT14" s="40"/>
      <c r="AU14" s="155"/>
      <c r="AV14" s="41" t="s">
        <v>76</v>
      </c>
      <c r="AW14" s="42">
        <v>0</v>
      </c>
      <c r="AX14" s="145"/>
      <c r="AY14" s="145"/>
      <c r="AZ14" s="145"/>
      <c r="BA14" s="145"/>
      <c r="BB14" s="145"/>
      <c r="BC14" s="158"/>
    </row>
    <row r="15" spans="1:185" s="141" customFormat="1" ht="42" hidden="1" customHeight="1">
      <c r="A15" s="142">
        <v>6</v>
      </c>
      <c r="B15" s="280" t="s">
        <v>98</v>
      </c>
      <c r="C15" s="144" t="s">
        <v>54</v>
      </c>
      <c r="D15" s="144"/>
      <c r="E15" s="143" t="s">
        <v>68</v>
      </c>
      <c r="F15" s="143" t="s">
        <v>56</v>
      </c>
      <c r="G15" s="143" t="s">
        <v>57</v>
      </c>
      <c r="H15" s="143" t="s">
        <v>58</v>
      </c>
      <c r="I15" s="143" t="s">
        <v>99</v>
      </c>
      <c r="J15" s="143" t="s">
        <v>100</v>
      </c>
      <c r="K15" s="143" t="s">
        <v>111</v>
      </c>
      <c r="L15" s="143" t="s">
        <v>112</v>
      </c>
      <c r="M15" s="148">
        <v>17</v>
      </c>
      <c r="N15" s="146"/>
      <c r="O15" s="143" t="s">
        <v>113</v>
      </c>
      <c r="P15" s="147"/>
      <c r="Q15" s="143" t="s">
        <v>114</v>
      </c>
      <c r="R15" s="147"/>
      <c r="S15" s="148" t="s">
        <v>65</v>
      </c>
      <c r="T15" s="149"/>
      <c r="U15" s="78">
        <v>3</v>
      </c>
      <c r="V15" s="148">
        <v>3</v>
      </c>
      <c r="W15" s="148">
        <v>3</v>
      </c>
      <c r="X15" s="148">
        <v>3</v>
      </c>
      <c r="Y15" s="80">
        <v>12</v>
      </c>
      <c r="Z15" s="171">
        <v>0</v>
      </c>
      <c r="AA15" s="44">
        <v>0</v>
      </c>
      <c r="AB15" s="153" t="s">
        <v>115</v>
      </c>
      <c r="AC15" s="153" t="s">
        <v>116</v>
      </c>
      <c r="AD15" s="147"/>
      <c r="AE15" s="147"/>
      <c r="AF15" s="154"/>
      <c r="AG15" s="147"/>
      <c r="AH15" s="147"/>
      <c r="AI15" s="147"/>
      <c r="AJ15" s="147"/>
      <c r="AK15" s="154"/>
      <c r="AL15" s="147"/>
      <c r="AM15" s="147"/>
      <c r="AN15" s="155"/>
      <c r="AO15" s="155"/>
      <c r="AP15" s="156"/>
      <c r="AQ15" s="155"/>
      <c r="AR15" s="155"/>
      <c r="AS15" s="170"/>
      <c r="AT15" s="40"/>
      <c r="AU15" s="155"/>
      <c r="AV15" s="41">
        <v>1.6666666666666667</v>
      </c>
      <c r="AW15" s="42">
        <v>1</v>
      </c>
      <c r="AX15" s="145"/>
      <c r="AY15" s="145"/>
      <c r="AZ15" s="145"/>
      <c r="BA15" s="145"/>
      <c r="BB15" s="145"/>
      <c r="BC15" s="158"/>
    </row>
    <row r="16" spans="1:185" s="141" customFormat="1" ht="42" hidden="1" customHeight="1">
      <c r="A16" s="142">
        <v>7</v>
      </c>
      <c r="B16" s="280" t="s">
        <v>117</v>
      </c>
      <c r="C16" s="143" t="s">
        <v>54</v>
      </c>
      <c r="D16" s="143"/>
      <c r="E16" s="143" t="s">
        <v>68</v>
      </c>
      <c r="F16" s="143" t="s">
        <v>118</v>
      </c>
      <c r="G16" s="143" t="s">
        <v>57</v>
      </c>
      <c r="H16" s="143" t="s">
        <v>58</v>
      </c>
      <c r="I16" s="143" t="s">
        <v>59</v>
      </c>
      <c r="J16" s="143" t="s">
        <v>119</v>
      </c>
      <c r="K16" s="147" t="s">
        <v>101</v>
      </c>
      <c r="L16" s="143" t="s">
        <v>120</v>
      </c>
      <c r="M16" s="148">
        <v>1</v>
      </c>
      <c r="N16" s="146"/>
      <c r="O16" s="143" t="s">
        <v>121</v>
      </c>
      <c r="P16" s="147"/>
      <c r="Q16" s="143" t="s">
        <v>122</v>
      </c>
      <c r="R16" s="147"/>
      <c r="S16" s="148" t="s">
        <v>65</v>
      </c>
      <c r="T16" s="149"/>
      <c r="U16" s="172">
        <v>0.5</v>
      </c>
      <c r="V16" s="173">
        <v>0.5</v>
      </c>
      <c r="W16" s="148">
        <v>0</v>
      </c>
      <c r="X16" s="148">
        <v>0</v>
      </c>
      <c r="Y16" s="174">
        <v>1</v>
      </c>
      <c r="Z16" s="175"/>
      <c r="AA16" s="44"/>
      <c r="AB16" s="153" t="s">
        <v>123</v>
      </c>
      <c r="AC16" s="153" t="s">
        <v>124</v>
      </c>
      <c r="AD16" s="147"/>
      <c r="AE16" s="147"/>
      <c r="AF16" s="154"/>
      <c r="AG16" s="147"/>
      <c r="AH16" s="147"/>
      <c r="AI16" s="147"/>
      <c r="AJ16" s="147"/>
      <c r="AK16" s="154"/>
      <c r="AL16" s="147"/>
      <c r="AM16" s="147"/>
      <c r="AN16" s="155"/>
      <c r="AO16" s="155"/>
      <c r="AP16" s="156"/>
      <c r="AQ16" s="155"/>
      <c r="AR16" s="155"/>
      <c r="AS16" s="48"/>
      <c r="AT16" s="40"/>
      <c r="AU16" s="155"/>
      <c r="AV16" s="41">
        <v>1</v>
      </c>
      <c r="AW16" s="42">
        <v>1</v>
      </c>
      <c r="AX16" s="145"/>
      <c r="AY16" s="145"/>
      <c r="AZ16" s="145"/>
      <c r="BA16" s="145"/>
      <c r="BB16" s="145"/>
      <c r="BC16" s="158"/>
    </row>
    <row r="17" spans="1:55" s="141" customFormat="1" ht="42" hidden="1" customHeight="1">
      <c r="A17" s="142">
        <v>8</v>
      </c>
      <c r="B17" s="280" t="s">
        <v>117</v>
      </c>
      <c r="C17" s="144" t="s">
        <v>54</v>
      </c>
      <c r="D17" s="144"/>
      <c r="E17" s="143" t="s">
        <v>68</v>
      </c>
      <c r="F17" s="143" t="s">
        <v>118</v>
      </c>
      <c r="G17" s="143" t="s">
        <v>57</v>
      </c>
      <c r="H17" s="143" t="s">
        <v>58</v>
      </c>
      <c r="I17" s="143" t="s">
        <v>59</v>
      </c>
      <c r="J17" s="143" t="s">
        <v>119</v>
      </c>
      <c r="K17" s="147" t="s">
        <v>101</v>
      </c>
      <c r="L17" s="143" t="s">
        <v>125</v>
      </c>
      <c r="M17" s="148" t="s">
        <v>126</v>
      </c>
      <c r="N17" s="146"/>
      <c r="O17" s="143" t="s">
        <v>127</v>
      </c>
      <c r="P17" s="147"/>
      <c r="Q17" s="143" t="s">
        <v>128</v>
      </c>
      <c r="R17" s="147"/>
      <c r="S17" s="148" t="s">
        <v>65</v>
      </c>
      <c r="T17" s="149"/>
      <c r="U17" s="167">
        <v>0.7</v>
      </c>
      <c r="V17" s="176">
        <v>0.9</v>
      </c>
      <c r="W17" s="176">
        <v>0.9</v>
      </c>
      <c r="X17" s="176">
        <v>0.9</v>
      </c>
      <c r="Y17" s="168">
        <v>0.85</v>
      </c>
      <c r="Z17" s="69">
        <v>0</v>
      </c>
      <c r="AA17" s="44">
        <v>0</v>
      </c>
      <c r="AB17" s="161" t="s">
        <v>129</v>
      </c>
      <c r="AC17" s="177" t="s">
        <v>130</v>
      </c>
      <c r="AD17" s="147"/>
      <c r="AE17" s="147"/>
      <c r="AF17" s="154"/>
      <c r="AG17" s="147"/>
      <c r="AH17" s="147"/>
      <c r="AI17" s="147"/>
      <c r="AJ17" s="147"/>
      <c r="AK17" s="154"/>
      <c r="AL17" s="147"/>
      <c r="AM17" s="147"/>
      <c r="AN17" s="155"/>
      <c r="AO17" s="155"/>
      <c r="AP17" s="156"/>
      <c r="AQ17" s="155"/>
      <c r="AR17" s="155"/>
      <c r="AS17" s="162"/>
      <c r="AT17" s="40"/>
      <c r="AU17" s="155"/>
      <c r="AV17" s="41">
        <v>1.4285714285714286</v>
      </c>
      <c r="AW17" s="42">
        <v>0.77777777777777768</v>
      </c>
      <c r="AX17" s="145"/>
      <c r="AY17" s="145"/>
      <c r="AZ17" s="145"/>
      <c r="BA17" s="145"/>
      <c r="BB17" s="145"/>
      <c r="BC17" s="158"/>
    </row>
    <row r="18" spans="1:55" s="141" customFormat="1" ht="42" hidden="1" customHeight="1">
      <c r="A18" s="142">
        <v>9</v>
      </c>
      <c r="B18" s="280" t="s">
        <v>117</v>
      </c>
      <c r="C18" s="143" t="s">
        <v>54</v>
      </c>
      <c r="D18" s="143"/>
      <c r="E18" s="143" t="s">
        <v>68</v>
      </c>
      <c r="F18" s="143" t="s">
        <v>56</v>
      </c>
      <c r="G18" s="143" t="s">
        <v>57</v>
      </c>
      <c r="H18" s="143" t="s">
        <v>58</v>
      </c>
      <c r="I18" s="143" t="s">
        <v>59</v>
      </c>
      <c r="J18" s="143" t="s">
        <v>60</v>
      </c>
      <c r="K18" s="143" t="s">
        <v>61</v>
      </c>
      <c r="L18" s="143" t="s">
        <v>131</v>
      </c>
      <c r="M18" s="148">
        <v>0</v>
      </c>
      <c r="N18" s="146"/>
      <c r="O18" s="143" t="s">
        <v>132</v>
      </c>
      <c r="P18" s="147"/>
      <c r="Q18" s="143" t="s">
        <v>133</v>
      </c>
      <c r="R18" s="147"/>
      <c r="S18" s="148" t="s">
        <v>65</v>
      </c>
      <c r="T18" s="149"/>
      <c r="U18" s="167">
        <v>0.3</v>
      </c>
      <c r="V18" s="176">
        <v>0.7</v>
      </c>
      <c r="W18" s="148">
        <v>0</v>
      </c>
      <c r="X18" s="148">
        <v>0</v>
      </c>
      <c r="Y18" s="168">
        <v>1</v>
      </c>
      <c r="Z18" s="175"/>
      <c r="AA18" s="44"/>
      <c r="AB18" s="161" t="s">
        <v>123</v>
      </c>
      <c r="AC18" s="153" t="s">
        <v>134</v>
      </c>
      <c r="AD18" s="147"/>
      <c r="AE18" s="147"/>
      <c r="AF18" s="154"/>
      <c r="AG18" s="147"/>
      <c r="AH18" s="147"/>
      <c r="AI18" s="147"/>
      <c r="AJ18" s="147"/>
      <c r="AK18" s="154"/>
      <c r="AL18" s="147"/>
      <c r="AM18" s="147"/>
      <c r="AN18" s="155"/>
      <c r="AO18" s="155"/>
      <c r="AP18" s="156"/>
      <c r="AQ18" s="155"/>
      <c r="AR18" s="155"/>
      <c r="AS18" s="162"/>
      <c r="AT18" s="40"/>
      <c r="AU18" s="155"/>
      <c r="AV18" s="41">
        <v>0.5</v>
      </c>
      <c r="AW18" s="42">
        <v>1</v>
      </c>
      <c r="AX18" s="145"/>
      <c r="AY18" s="145"/>
      <c r="AZ18" s="145"/>
      <c r="BA18" s="145"/>
      <c r="BB18" s="145"/>
      <c r="BC18" s="158"/>
    </row>
    <row r="19" spans="1:55" s="141" customFormat="1" ht="42" hidden="1" customHeight="1">
      <c r="A19" s="142">
        <v>9.1</v>
      </c>
      <c r="B19" s="280" t="s">
        <v>117</v>
      </c>
      <c r="C19" s="144" t="s">
        <v>54</v>
      </c>
      <c r="D19" s="144"/>
      <c r="E19" s="143" t="s">
        <v>68</v>
      </c>
      <c r="F19" s="143" t="s">
        <v>56</v>
      </c>
      <c r="G19" s="143" t="s">
        <v>57</v>
      </c>
      <c r="H19" s="143" t="s">
        <v>58</v>
      </c>
      <c r="I19" s="143" t="s">
        <v>59</v>
      </c>
      <c r="J19" s="143" t="s">
        <v>60</v>
      </c>
      <c r="K19" s="143" t="s">
        <v>70</v>
      </c>
      <c r="L19" s="145" t="s">
        <v>131</v>
      </c>
      <c r="M19" s="148">
        <v>0</v>
      </c>
      <c r="N19" s="146"/>
      <c r="O19" s="143" t="s">
        <v>135</v>
      </c>
      <c r="P19" s="147"/>
      <c r="Q19" s="143" t="s">
        <v>136</v>
      </c>
      <c r="R19" s="147"/>
      <c r="S19" s="148" t="s">
        <v>83</v>
      </c>
      <c r="T19" s="149"/>
      <c r="U19" s="78">
        <v>0</v>
      </c>
      <c r="V19" s="148">
        <v>0</v>
      </c>
      <c r="W19" s="178">
        <v>1</v>
      </c>
      <c r="X19" s="178">
        <v>0</v>
      </c>
      <c r="Y19" s="174">
        <v>1</v>
      </c>
      <c r="Z19" s="175">
        <v>0.25</v>
      </c>
      <c r="AA19" s="44">
        <v>1</v>
      </c>
      <c r="AB19" s="161" t="s">
        <v>137</v>
      </c>
      <c r="AC19" s="153" t="s">
        <v>138</v>
      </c>
      <c r="AD19" s="147"/>
      <c r="AE19" s="147"/>
      <c r="AF19" s="154"/>
      <c r="AG19" s="147"/>
      <c r="AH19" s="147"/>
      <c r="AI19" s="147"/>
      <c r="AJ19" s="147"/>
      <c r="AK19" s="154"/>
      <c r="AL19" s="147"/>
      <c r="AM19" s="147"/>
      <c r="AN19" s="155"/>
      <c r="AO19" s="155"/>
      <c r="AP19" s="156"/>
      <c r="AQ19" s="155"/>
      <c r="AR19" s="155"/>
      <c r="AS19" s="48"/>
      <c r="AT19" s="40"/>
      <c r="AU19" s="155"/>
      <c r="AV19" s="41" t="s">
        <v>76</v>
      </c>
      <c r="AW19" s="42" t="s">
        <v>76</v>
      </c>
      <c r="AX19" s="145"/>
      <c r="AY19" s="145"/>
      <c r="AZ19" s="145"/>
      <c r="BA19" s="145"/>
      <c r="BB19" s="145"/>
      <c r="BC19" s="158"/>
    </row>
    <row r="20" spans="1:55" s="141" customFormat="1" ht="42" hidden="1" customHeight="1">
      <c r="A20" s="142">
        <v>10</v>
      </c>
      <c r="B20" s="280" t="s">
        <v>139</v>
      </c>
      <c r="C20" s="144" t="s">
        <v>54</v>
      </c>
      <c r="D20" s="144"/>
      <c r="E20" s="143" t="s">
        <v>68</v>
      </c>
      <c r="F20" s="143" t="s">
        <v>140</v>
      </c>
      <c r="G20" s="143" t="s">
        <v>141</v>
      </c>
      <c r="H20" s="143" t="s">
        <v>58</v>
      </c>
      <c r="I20" s="143" t="s">
        <v>77</v>
      </c>
      <c r="J20" s="143" t="s">
        <v>78</v>
      </c>
      <c r="K20" s="143" t="s">
        <v>70</v>
      </c>
      <c r="L20" s="143" t="s">
        <v>142</v>
      </c>
      <c r="M20" s="179">
        <v>27200</v>
      </c>
      <c r="N20" s="146"/>
      <c r="O20" s="143" t="s">
        <v>143</v>
      </c>
      <c r="P20" s="147"/>
      <c r="Q20" s="180" t="s">
        <v>144</v>
      </c>
      <c r="R20" s="147"/>
      <c r="S20" s="148" t="s">
        <v>65</v>
      </c>
      <c r="T20" s="149"/>
      <c r="U20" s="181">
        <v>27200</v>
      </c>
      <c r="V20" s="179">
        <v>28613.200000000001</v>
      </c>
      <c r="W20" s="179">
        <v>30026.800000000003</v>
      </c>
      <c r="X20" s="179">
        <v>31440</v>
      </c>
      <c r="Y20" s="182">
        <v>117280</v>
      </c>
      <c r="Z20" s="49">
        <v>14911</v>
      </c>
      <c r="AA20" s="39">
        <v>0.49659999999999999</v>
      </c>
      <c r="AB20" s="183" t="s">
        <v>145</v>
      </c>
      <c r="AC20" s="153" t="s">
        <v>146</v>
      </c>
      <c r="AD20" s="147"/>
      <c r="AE20" s="147"/>
      <c r="AF20" s="154"/>
      <c r="AG20" s="147"/>
      <c r="AH20" s="147"/>
      <c r="AI20" s="147"/>
      <c r="AJ20" s="147"/>
      <c r="AK20" s="154"/>
      <c r="AL20" s="147"/>
      <c r="AM20" s="147"/>
      <c r="AN20" s="155"/>
      <c r="AO20" s="155"/>
      <c r="AP20" s="156"/>
      <c r="AQ20" s="155"/>
      <c r="AR20" s="155"/>
      <c r="AS20" s="50"/>
      <c r="AT20" s="40"/>
      <c r="AU20" s="155"/>
      <c r="AV20" s="41">
        <v>0.69566176470588237</v>
      </c>
      <c r="AW20" s="42">
        <v>0.89731312820656195</v>
      </c>
      <c r="AX20" s="145"/>
      <c r="AY20" s="145"/>
      <c r="AZ20" s="145"/>
      <c r="BA20" s="145"/>
      <c r="BB20" s="145"/>
      <c r="BC20" s="158"/>
    </row>
    <row r="21" spans="1:55" s="141" customFormat="1" ht="42" hidden="1" customHeight="1">
      <c r="A21" s="142">
        <v>10.1</v>
      </c>
      <c r="B21" s="280" t="s">
        <v>139</v>
      </c>
      <c r="C21" s="144" t="s">
        <v>54</v>
      </c>
      <c r="D21" s="144"/>
      <c r="E21" s="143" t="s">
        <v>68</v>
      </c>
      <c r="F21" s="143" t="s">
        <v>140</v>
      </c>
      <c r="G21" s="143" t="s">
        <v>141</v>
      </c>
      <c r="H21" s="143" t="s">
        <v>58</v>
      </c>
      <c r="I21" s="143" t="s">
        <v>77</v>
      </c>
      <c r="J21" s="143" t="s">
        <v>78</v>
      </c>
      <c r="K21" s="143" t="s">
        <v>70</v>
      </c>
      <c r="L21" s="143" t="s">
        <v>142</v>
      </c>
      <c r="M21" s="179">
        <v>40800</v>
      </c>
      <c r="N21" s="146"/>
      <c r="O21" s="143" t="s">
        <v>147</v>
      </c>
      <c r="P21" s="147"/>
      <c r="Q21" s="180" t="s">
        <v>148</v>
      </c>
      <c r="R21" s="147"/>
      <c r="S21" s="148" t="s">
        <v>65</v>
      </c>
      <c r="T21" s="149"/>
      <c r="U21" s="181">
        <v>40800</v>
      </c>
      <c r="V21" s="179">
        <v>42919.8</v>
      </c>
      <c r="W21" s="179">
        <v>45040.2</v>
      </c>
      <c r="X21" s="179">
        <v>47160</v>
      </c>
      <c r="Y21" s="182">
        <v>175920</v>
      </c>
      <c r="Z21" s="49">
        <v>9293</v>
      </c>
      <c r="AA21" s="39">
        <v>0.20630000000000001</v>
      </c>
      <c r="AB21" s="183" t="s">
        <v>149</v>
      </c>
      <c r="AC21" s="153" t="s">
        <v>146</v>
      </c>
      <c r="AD21" s="147"/>
      <c r="AE21" s="147"/>
      <c r="AF21" s="154"/>
      <c r="AG21" s="147"/>
      <c r="AH21" s="147"/>
      <c r="AI21" s="147"/>
      <c r="AJ21" s="147"/>
      <c r="AK21" s="154"/>
      <c r="AL21" s="147"/>
      <c r="AM21" s="147"/>
      <c r="AN21" s="155"/>
      <c r="AO21" s="155"/>
      <c r="AP21" s="156"/>
      <c r="AQ21" s="155"/>
      <c r="AR21" s="155"/>
      <c r="AS21" s="50"/>
      <c r="AT21" s="40"/>
      <c r="AU21" s="155"/>
      <c r="AV21" s="41">
        <v>1.4794607843137255</v>
      </c>
      <c r="AW21" s="42">
        <v>1.1314125415309484</v>
      </c>
      <c r="AX21" s="145"/>
      <c r="AY21" s="145"/>
      <c r="AZ21" s="145"/>
      <c r="BA21" s="145"/>
      <c r="BB21" s="145"/>
      <c r="BC21" s="158"/>
    </row>
    <row r="22" spans="1:55" s="141" customFormat="1" ht="42" hidden="1" customHeight="1">
      <c r="A22" s="142">
        <v>10.199999999999999</v>
      </c>
      <c r="B22" s="280" t="s">
        <v>139</v>
      </c>
      <c r="C22" s="144" t="s">
        <v>54</v>
      </c>
      <c r="D22" s="144"/>
      <c r="E22" s="143" t="s">
        <v>68</v>
      </c>
      <c r="F22" s="143" t="s">
        <v>140</v>
      </c>
      <c r="G22" s="143" t="s">
        <v>141</v>
      </c>
      <c r="H22" s="143" t="s">
        <v>58</v>
      </c>
      <c r="I22" s="143" t="s">
        <v>77</v>
      </c>
      <c r="J22" s="143" t="s">
        <v>78</v>
      </c>
      <c r="K22" s="143" t="s">
        <v>70</v>
      </c>
      <c r="L22" s="143" t="s">
        <v>142</v>
      </c>
      <c r="M22" s="79">
        <v>10</v>
      </c>
      <c r="N22" s="146"/>
      <c r="O22" s="143" t="s">
        <v>150</v>
      </c>
      <c r="P22" s="147"/>
      <c r="Q22" s="180" t="s">
        <v>151</v>
      </c>
      <c r="R22" s="147"/>
      <c r="S22" s="148" t="s">
        <v>65</v>
      </c>
      <c r="T22" s="149"/>
      <c r="U22" s="81">
        <v>10</v>
      </c>
      <c r="V22" s="79">
        <v>9</v>
      </c>
      <c r="W22" s="79">
        <v>7</v>
      </c>
      <c r="X22" s="79">
        <v>7</v>
      </c>
      <c r="Y22" s="169">
        <v>33</v>
      </c>
      <c r="Z22" s="184">
        <v>14</v>
      </c>
      <c r="AA22" s="39">
        <v>2</v>
      </c>
      <c r="AB22" s="161" t="s">
        <v>152</v>
      </c>
      <c r="AC22" s="153" t="s">
        <v>146</v>
      </c>
      <c r="AD22" s="147"/>
      <c r="AE22" s="147"/>
      <c r="AF22" s="154"/>
      <c r="AG22" s="147"/>
      <c r="AH22" s="147"/>
      <c r="AI22" s="147"/>
      <c r="AJ22" s="147"/>
      <c r="AK22" s="154"/>
      <c r="AL22" s="147"/>
      <c r="AM22" s="147"/>
      <c r="AN22" s="155"/>
      <c r="AO22" s="155"/>
      <c r="AP22" s="156"/>
      <c r="AQ22" s="155"/>
      <c r="AR22" s="155"/>
      <c r="AS22" s="170"/>
      <c r="AT22" s="40"/>
      <c r="AU22" s="155"/>
      <c r="AV22" s="41">
        <v>2.1</v>
      </c>
      <c r="AW22" s="42">
        <v>8.5555555555555554</v>
      </c>
      <c r="AX22" s="145"/>
      <c r="AY22" s="145"/>
      <c r="AZ22" s="145"/>
      <c r="BA22" s="145"/>
      <c r="BB22" s="145"/>
      <c r="BC22" s="158"/>
    </row>
    <row r="23" spans="1:55" s="141" customFormat="1" ht="42" hidden="1" customHeight="1">
      <c r="A23" s="142">
        <v>11</v>
      </c>
      <c r="B23" s="280" t="s">
        <v>153</v>
      </c>
      <c r="C23" s="144" t="s">
        <v>54</v>
      </c>
      <c r="D23" s="144"/>
      <c r="E23" s="143" t="s">
        <v>55</v>
      </c>
      <c r="F23" s="143" t="s">
        <v>56</v>
      </c>
      <c r="G23" s="143" t="s">
        <v>57</v>
      </c>
      <c r="H23" s="143" t="s">
        <v>58</v>
      </c>
      <c r="I23" s="143" t="s">
        <v>154</v>
      </c>
      <c r="J23" s="143" t="s">
        <v>155</v>
      </c>
      <c r="K23" s="143" t="s">
        <v>70</v>
      </c>
      <c r="L23" s="185" t="s">
        <v>156</v>
      </c>
      <c r="M23" s="79">
        <v>4</v>
      </c>
      <c r="N23" s="146"/>
      <c r="O23" s="185" t="s">
        <v>157</v>
      </c>
      <c r="P23" s="147"/>
      <c r="Q23" s="185" t="s">
        <v>158</v>
      </c>
      <c r="R23" s="147"/>
      <c r="S23" s="148" t="s">
        <v>83</v>
      </c>
      <c r="T23" s="149"/>
      <c r="U23" s="78">
        <v>4</v>
      </c>
      <c r="V23" s="79">
        <v>4</v>
      </c>
      <c r="W23" s="79">
        <v>4</v>
      </c>
      <c r="X23" s="79">
        <v>4</v>
      </c>
      <c r="Y23" s="80">
        <v>4</v>
      </c>
      <c r="Z23" s="184">
        <v>0</v>
      </c>
      <c r="AA23" s="44">
        <v>0</v>
      </c>
      <c r="AB23" s="161" t="s">
        <v>159</v>
      </c>
      <c r="AC23" s="177" t="s">
        <v>160</v>
      </c>
      <c r="AD23" s="147"/>
      <c r="AE23" s="147"/>
      <c r="AF23" s="154"/>
      <c r="AG23" s="147"/>
      <c r="AH23" s="147"/>
      <c r="AI23" s="147"/>
      <c r="AJ23" s="147"/>
      <c r="AK23" s="154"/>
      <c r="AL23" s="147"/>
      <c r="AM23" s="147"/>
      <c r="AN23" s="155"/>
      <c r="AO23" s="155"/>
      <c r="AP23" s="156"/>
      <c r="AQ23" s="155"/>
      <c r="AR23" s="155"/>
      <c r="AS23" s="186"/>
      <c r="AT23" s="40"/>
      <c r="AU23" s="155"/>
      <c r="AV23" s="41">
        <v>0.5</v>
      </c>
      <c r="AW23" s="42">
        <v>1</v>
      </c>
      <c r="AX23" s="145"/>
      <c r="AY23" s="145"/>
      <c r="AZ23" s="145"/>
      <c r="BA23" s="145"/>
      <c r="BB23" s="145"/>
      <c r="BC23" s="158"/>
    </row>
    <row r="24" spans="1:55" s="141" customFormat="1" ht="42" hidden="1" customHeight="1">
      <c r="A24" s="142">
        <v>12</v>
      </c>
      <c r="B24" s="280" t="s">
        <v>153</v>
      </c>
      <c r="C24" s="144" t="s">
        <v>54</v>
      </c>
      <c r="D24" s="144"/>
      <c r="E24" s="143" t="s">
        <v>55</v>
      </c>
      <c r="F24" s="143" t="s">
        <v>56</v>
      </c>
      <c r="G24" s="143" t="s">
        <v>57</v>
      </c>
      <c r="H24" s="143" t="s">
        <v>58</v>
      </c>
      <c r="I24" s="143" t="s">
        <v>59</v>
      </c>
      <c r="J24" s="143" t="s">
        <v>69</v>
      </c>
      <c r="K24" s="143" t="s">
        <v>70</v>
      </c>
      <c r="L24" s="185" t="s">
        <v>161</v>
      </c>
      <c r="M24" s="79">
        <v>0</v>
      </c>
      <c r="N24" s="146"/>
      <c r="O24" s="185" t="s">
        <v>162</v>
      </c>
      <c r="P24" s="147"/>
      <c r="Q24" s="185" t="s">
        <v>163</v>
      </c>
      <c r="R24" s="147"/>
      <c r="S24" s="148" t="s">
        <v>65</v>
      </c>
      <c r="T24" s="149"/>
      <c r="U24" s="81">
        <v>0</v>
      </c>
      <c r="V24" s="82">
        <v>0.25</v>
      </c>
      <c r="W24" s="82">
        <v>0.5</v>
      </c>
      <c r="X24" s="82">
        <v>0.75</v>
      </c>
      <c r="Y24" s="83">
        <v>1</v>
      </c>
      <c r="Z24" s="184">
        <v>0</v>
      </c>
      <c r="AA24" s="44">
        <v>0</v>
      </c>
      <c r="AB24" s="161" t="s">
        <v>164</v>
      </c>
      <c r="AC24" s="177" t="s">
        <v>165</v>
      </c>
      <c r="AD24" s="147"/>
      <c r="AE24" s="147"/>
      <c r="AF24" s="154"/>
      <c r="AG24" s="147"/>
      <c r="AH24" s="147"/>
      <c r="AI24" s="147"/>
      <c r="AJ24" s="147"/>
      <c r="AK24" s="154"/>
      <c r="AL24" s="147"/>
      <c r="AM24" s="147"/>
      <c r="AN24" s="155"/>
      <c r="AO24" s="155"/>
      <c r="AP24" s="156"/>
      <c r="AQ24" s="155"/>
      <c r="AR24" s="155"/>
      <c r="AS24" s="162"/>
      <c r="AT24" s="40"/>
      <c r="AU24" s="155"/>
      <c r="AV24" s="41" t="s">
        <v>166</v>
      </c>
      <c r="AW24" s="42">
        <v>0.06</v>
      </c>
      <c r="AX24" s="145"/>
      <c r="AY24" s="145"/>
      <c r="AZ24" s="145"/>
      <c r="BA24" s="145"/>
      <c r="BB24" s="145"/>
      <c r="BC24" s="158"/>
    </row>
    <row r="25" spans="1:55" s="141" customFormat="1" ht="42" hidden="1" customHeight="1">
      <c r="A25" s="142">
        <v>13</v>
      </c>
      <c r="B25" s="280" t="s">
        <v>167</v>
      </c>
      <c r="C25" s="144" t="s">
        <v>54</v>
      </c>
      <c r="D25" s="144"/>
      <c r="E25" s="143" t="s">
        <v>68</v>
      </c>
      <c r="F25" s="143" t="s">
        <v>168</v>
      </c>
      <c r="G25" s="143" t="s">
        <v>169</v>
      </c>
      <c r="H25" s="143" t="s">
        <v>170</v>
      </c>
      <c r="I25" s="143" t="s">
        <v>171</v>
      </c>
      <c r="J25" s="143" t="s">
        <v>172</v>
      </c>
      <c r="K25" s="147" t="s">
        <v>101</v>
      </c>
      <c r="L25" s="143" t="s">
        <v>173</v>
      </c>
      <c r="M25" s="148">
        <v>0</v>
      </c>
      <c r="N25" s="146"/>
      <c r="O25" s="143" t="s">
        <v>174</v>
      </c>
      <c r="P25" s="147"/>
      <c r="Q25" s="143" t="s">
        <v>175</v>
      </c>
      <c r="R25" s="147"/>
      <c r="S25" s="148" t="s">
        <v>65</v>
      </c>
      <c r="T25" s="149"/>
      <c r="U25" s="78">
        <v>0</v>
      </c>
      <c r="V25" s="148">
        <v>0</v>
      </c>
      <c r="W25" s="148">
        <v>0</v>
      </c>
      <c r="X25" s="148">
        <v>1</v>
      </c>
      <c r="Y25" s="80">
        <v>1</v>
      </c>
      <c r="Z25" s="175"/>
      <c r="AA25" s="39"/>
      <c r="AB25" s="153" t="s">
        <v>176</v>
      </c>
      <c r="AC25" s="153" t="s">
        <v>177</v>
      </c>
      <c r="AD25" s="154"/>
      <c r="AE25" s="154"/>
      <c r="AF25" s="154"/>
      <c r="AG25" s="147"/>
      <c r="AH25" s="147"/>
      <c r="AI25" s="154"/>
      <c r="AJ25" s="154"/>
      <c r="AK25" s="154"/>
      <c r="AL25" s="147"/>
      <c r="AM25" s="147"/>
      <c r="AN25" s="156"/>
      <c r="AO25" s="156"/>
      <c r="AP25" s="156"/>
      <c r="AQ25" s="155"/>
      <c r="AR25" s="155"/>
      <c r="AS25" s="51"/>
      <c r="AT25" s="40"/>
      <c r="AU25" s="155"/>
      <c r="AV25" s="41" t="s">
        <v>166</v>
      </c>
      <c r="AW25" s="42"/>
      <c r="AX25" s="145"/>
      <c r="AY25" s="145"/>
      <c r="AZ25" s="145"/>
      <c r="BA25" s="145"/>
      <c r="BB25" s="145"/>
      <c r="BC25" s="158"/>
    </row>
    <row r="26" spans="1:55" s="141" customFormat="1" ht="42" hidden="1" customHeight="1">
      <c r="A26" s="142">
        <v>14</v>
      </c>
      <c r="B26" s="280" t="s">
        <v>167</v>
      </c>
      <c r="C26" s="144" t="s">
        <v>54</v>
      </c>
      <c r="D26" s="144"/>
      <c r="E26" s="143" t="s">
        <v>68</v>
      </c>
      <c r="F26" s="143" t="s">
        <v>168</v>
      </c>
      <c r="G26" s="143" t="s">
        <v>169</v>
      </c>
      <c r="H26" s="143" t="s">
        <v>170</v>
      </c>
      <c r="I26" s="143" t="s">
        <v>171</v>
      </c>
      <c r="J26" s="143" t="s">
        <v>172</v>
      </c>
      <c r="K26" s="147" t="s">
        <v>178</v>
      </c>
      <c r="L26" s="143" t="s">
        <v>179</v>
      </c>
      <c r="M26" s="148">
        <v>0</v>
      </c>
      <c r="N26" s="146"/>
      <c r="O26" s="143" t="s">
        <v>180</v>
      </c>
      <c r="P26" s="147"/>
      <c r="Q26" s="143" t="s">
        <v>181</v>
      </c>
      <c r="R26" s="147"/>
      <c r="S26" s="148" t="s">
        <v>65</v>
      </c>
      <c r="T26" s="149"/>
      <c r="U26" s="78">
        <v>0</v>
      </c>
      <c r="V26" s="79">
        <v>0</v>
      </c>
      <c r="W26" s="79">
        <v>1</v>
      </c>
      <c r="X26" s="79">
        <v>0</v>
      </c>
      <c r="Y26" s="169">
        <v>1</v>
      </c>
      <c r="Z26" s="175">
        <v>0</v>
      </c>
      <c r="AA26" s="39">
        <v>0</v>
      </c>
      <c r="AB26" s="153" t="s">
        <v>182</v>
      </c>
      <c r="AC26" s="153" t="s">
        <v>183</v>
      </c>
      <c r="AD26" s="147"/>
      <c r="AE26" s="147"/>
      <c r="AF26" s="154"/>
      <c r="AG26" s="147"/>
      <c r="AH26" s="147"/>
      <c r="AI26" s="147"/>
      <c r="AJ26" s="147"/>
      <c r="AK26" s="154"/>
      <c r="AL26" s="147"/>
      <c r="AM26" s="147"/>
      <c r="AN26" s="155"/>
      <c r="AO26" s="155"/>
      <c r="AP26" s="156"/>
      <c r="AQ26" s="155"/>
      <c r="AR26" s="155"/>
      <c r="AS26" s="45"/>
      <c r="AT26" s="40"/>
      <c r="AU26" s="155"/>
      <c r="AV26" s="41" t="s">
        <v>166</v>
      </c>
      <c r="AW26" s="42"/>
      <c r="AX26" s="145"/>
      <c r="AY26" s="145"/>
      <c r="AZ26" s="145"/>
      <c r="BA26" s="145"/>
      <c r="BB26" s="145"/>
      <c r="BC26" s="158"/>
    </row>
    <row r="27" spans="1:55" s="141" customFormat="1" ht="42" hidden="1" customHeight="1">
      <c r="A27" s="142">
        <v>15</v>
      </c>
      <c r="B27" s="280" t="s">
        <v>167</v>
      </c>
      <c r="C27" s="144" t="s">
        <v>54</v>
      </c>
      <c r="D27" s="144"/>
      <c r="E27" s="143" t="s">
        <v>68</v>
      </c>
      <c r="F27" s="143" t="s">
        <v>168</v>
      </c>
      <c r="G27" s="143" t="s">
        <v>169</v>
      </c>
      <c r="H27" s="143" t="s">
        <v>170</v>
      </c>
      <c r="I27" s="143" t="s">
        <v>184</v>
      </c>
      <c r="J27" s="143" t="s">
        <v>185</v>
      </c>
      <c r="K27" s="147" t="s">
        <v>186</v>
      </c>
      <c r="L27" s="143" t="s">
        <v>187</v>
      </c>
      <c r="M27" s="148">
        <v>0</v>
      </c>
      <c r="N27" s="146"/>
      <c r="O27" s="143" t="s">
        <v>188</v>
      </c>
      <c r="P27" s="147"/>
      <c r="Q27" s="143" t="s">
        <v>189</v>
      </c>
      <c r="R27" s="147"/>
      <c r="S27" s="148" t="s">
        <v>65</v>
      </c>
      <c r="T27" s="149"/>
      <c r="U27" s="78">
        <v>0</v>
      </c>
      <c r="V27" s="79">
        <v>1</v>
      </c>
      <c r="W27" s="79">
        <v>1</v>
      </c>
      <c r="X27" s="79">
        <v>0</v>
      </c>
      <c r="Y27" s="169">
        <v>2</v>
      </c>
      <c r="Z27" s="175">
        <v>0</v>
      </c>
      <c r="AA27" s="39">
        <v>0</v>
      </c>
      <c r="AB27" s="153" t="s">
        <v>190</v>
      </c>
      <c r="AC27" s="153" t="s">
        <v>191</v>
      </c>
      <c r="AD27" s="187"/>
      <c r="AE27" s="187"/>
      <c r="AF27" s="154"/>
      <c r="AG27" s="147"/>
      <c r="AH27" s="147"/>
      <c r="AI27" s="187"/>
      <c r="AJ27" s="187"/>
      <c r="AK27" s="154"/>
      <c r="AL27" s="147"/>
      <c r="AM27" s="147"/>
      <c r="AN27" s="188"/>
      <c r="AO27" s="188"/>
      <c r="AP27" s="156"/>
      <c r="AQ27" s="155"/>
      <c r="AR27" s="155"/>
      <c r="AS27" s="48"/>
      <c r="AT27" s="40"/>
      <c r="AU27" s="155"/>
      <c r="AV27" s="41" t="s">
        <v>166</v>
      </c>
      <c r="AW27" s="42">
        <v>1.1666666666666667</v>
      </c>
      <c r="AX27" s="145"/>
      <c r="AY27" s="145"/>
      <c r="AZ27" s="145"/>
      <c r="BA27" s="145"/>
      <c r="BB27" s="145"/>
      <c r="BC27" s="158"/>
    </row>
    <row r="28" spans="1:55" s="141" customFormat="1" ht="42" hidden="1" customHeight="1">
      <c r="A28" s="142">
        <v>16</v>
      </c>
      <c r="B28" s="280" t="s">
        <v>167</v>
      </c>
      <c r="C28" s="144" t="s">
        <v>54</v>
      </c>
      <c r="D28" s="144"/>
      <c r="E28" s="143" t="s">
        <v>68</v>
      </c>
      <c r="F28" s="143" t="s">
        <v>168</v>
      </c>
      <c r="G28" s="143" t="s">
        <v>169</v>
      </c>
      <c r="H28" s="143" t="s">
        <v>170</v>
      </c>
      <c r="I28" s="143" t="s">
        <v>184</v>
      </c>
      <c r="J28" s="143" t="s">
        <v>185</v>
      </c>
      <c r="K28" s="147" t="s">
        <v>186</v>
      </c>
      <c r="L28" s="143" t="s">
        <v>192</v>
      </c>
      <c r="M28" s="148">
        <v>0</v>
      </c>
      <c r="N28" s="146"/>
      <c r="O28" s="143" t="s">
        <v>193</v>
      </c>
      <c r="P28" s="147"/>
      <c r="Q28" s="143" t="s">
        <v>194</v>
      </c>
      <c r="R28" s="147"/>
      <c r="S28" s="148" t="s">
        <v>65</v>
      </c>
      <c r="T28" s="149"/>
      <c r="U28" s="78">
        <v>0</v>
      </c>
      <c r="V28" s="79">
        <v>0</v>
      </c>
      <c r="W28" s="79">
        <v>1</v>
      </c>
      <c r="X28" s="79">
        <v>0</v>
      </c>
      <c r="Y28" s="169">
        <v>1</v>
      </c>
      <c r="Z28" s="175"/>
      <c r="AA28" s="39">
        <v>0</v>
      </c>
      <c r="AB28" s="153" t="s">
        <v>195</v>
      </c>
      <c r="AC28" s="153" t="s">
        <v>196</v>
      </c>
      <c r="AD28" s="147"/>
      <c r="AE28" s="147"/>
      <c r="AF28" s="154"/>
      <c r="AG28" s="147"/>
      <c r="AH28" s="147"/>
      <c r="AI28" s="147"/>
      <c r="AJ28" s="147"/>
      <c r="AK28" s="154"/>
      <c r="AL28" s="147"/>
      <c r="AM28" s="147"/>
      <c r="AN28" s="155"/>
      <c r="AO28" s="155"/>
      <c r="AP28" s="156"/>
      <c r="AQ28" s="155"/>
      <c r="AR28" s="155"/>
      <c r="AS28" s="45"/>
      <c r="AT28" s="40"/>
      <c r="AU28" s="155"/>
      <c r="AV28" s="41" t="s">
        <v>166</v>
      </c>
      <c r="AW28" s="42"/>
      <c r="AX28" s="145"/>
      <c r="AY28" s="145"/>
      <c r="AZ28" s="145"/>
      <c r="BA28" s="145"/>
      <c r="BB28" s="145"/>
      <c r="BC28" s="158"/>
    </row>
    <row r="29" spans="1:55" s="141" customFormat="1" ht="42" hidden="1" customHeight="1">
      <c r="A29" s="142">
        <v>17</v>
      </c>
      <c r="B29" s="280" t="s">
        <v>167</v>
      </c>
      <c r="C29" s="144" t="s">
        <v>54</v>
      </c>
      <c r="D29" s="144"/>
      <c r="E29" s="143" t="s">
        <v>68</v>
      </c>
      <c r="F29" s="143" t="s">
        <v>168</v>
      </c>
      <c r="G29" s="143" t="s">
        <v>169</v>
      </c>
      <c r="H29" s="143" t="s">
        <v>170</v>
      </c>
      <c r="I29" s="143" t="s">
        <v>184</v>
      </c>
      <c r="J29" s="143" t="s">
        <v>185</v>
      </c>
      <c r="K29" s="147" t="s">
        <v>186</v>
      </c>
      <c r="L29" s="143" t="s">
        <v>197</v>
      </c>
      <c r="M29" s="148">
        <v>0</v>
      </c>
      <c r="N29" s="146"/>
      <c r="O29" s="143" t="s">
        <v>198</v>
      </c>
      <c r="P29" s="147"/>
      <c r="Q29" s="143" t="s">
        <v>198</v>
      </c>
      <c r="R29" s="147"/>
      <c r="S29" s="148" t="s">
        <v>65</v>
      </c>
      <c r="T29" s="149"/>
      <c r="U29" s="78">
        <v>0</v>
      </c>
      <c r="V29" s="79">
        <v>0</v>
      </c>
      <c r="W29" s="79">
        <v>1</v>
      </c>
      <c r="X29" s="79">
        <v>1</v>
      </c>
      <c r="Y29" s="169">
        <v>2</v>
      </c>
      <c r="Z29" s="175"/>
      <c r="AA29" s="39">
        <v>0</v>
      </c>
      <c r="AB29" s="153" t="s">
        <v>199</v>
      </c>
      <c r="AC29" s="153" t="s">
        <v>200</v>
      </c>
      <c r="AD29" s="147"/>
      <c r="AE29" s="147"/>
      <c r="AF29" s="154"/>
      <c r="AG29" s="147"/>
      <c r="AH29" s="147"/>
      <c r="AI29" s="147"/>
      <c r="AJ29" s="147"/>
      <c r="AK29" s="154"/>
      <c r="AL29" s="147"/>
      <c r="AM29" s="147"/>
      <c r="AN29" s="155"/>
      <c r="AO29" s="155"/>
      <c r="AP29" s="156"/>
      <c r="AQ29" s="155"/>
      <c r="AR29" s="155"/>
      <c r="AS29" s="170"/>
      <c r="AT29" s="40"/>
      <c r="AU29" s="155"/>
      <c r="AV29" s="41" t="s">
        <v>166</v>
      </c>
      <c r="AW29" s="42"/>
      <c r="AX29" s="145"/>
      <c r="AY29" s="145"/>
      <c r="AZ29" s="145"/>
      <c r="BA29" s="145"/>
      <c r="BB29" s="145"/>
      <c r="BC29" s="158"/>
    </row>
    <row r="30" spans="1:55" s="141" customFormat="1" ht="42" hidden="1" customHeight="1">
      <c r="A30" s="142">
        <v>17.100000000000001</v>
      </c>
      <c r="B30" s="280" t="s">
        <v>167</v>
      </c>
      <c r="C30" s="144" t="s">
        <v>54</v>
      </c>
      <c r="D30" s="144"/>
      <c r="E30" s="143" t="s">
        <v>68</v>
      </c>
      <c r="F30" s="143" t="s">
        <v>168</v>
      </c>
      <c r="G30" s="143" t="s">
        <v>169</v>
      </c>
      <c r="H30" s="143" t="s">
        <v>170</v>
      </c>
      <c r="I30" s="143" t="s">
        <v>184</v>
      </c>
      <c r="J30" s="143" t="s">
        <v>185</v>
      </c>
      <c r="K30" s="147" t="s">
        <v>186</v>
      </c>
      <c r="L30" s="143" t="s">
        <v>197</v>
      </c>
      <c r="M30" s="148">
        <v>0</v>
      </c>
      <c r="N30" s="146"/>
      <c r="O30" s="143" t="s">
        <v>201</v>
      </c>
      <c r="P30" s="147"/>
      <c r="Q30" s="143" t="s">
        <v>202</v>
      </c>
      <c r="R30" s="147"/>
      <c r="S30" s="148" t="s">
        <v>65</v>
      </c>
      <c r="T30" s="149"/>
      <c r="U30" s="78">
        <v>0</v>
      </c>
      <c r="V30" s="82">
        <v>0.18</v>
      </c>
      <c r="W30" s="82">
        <v>0.34</v>
      </c>
      <c r="X30" s="82">
        <v>0.48</v>
      </c>
      <c r="Y30" s="83">
        <v>0.48</v>
      </c>
      <c r="Z30" s="152">
        <v>0.02</v>
      </c>
      <c r="AA30" s="39">
        <v>5.8823529411764705E-2</v>
      </c>
      <c r="AB30" s="153" t="s">
        <v>203</v>
      </c>
      <c r="AC30" s="153" t="s">
        <v>204</v>
      </c>
      <c r="AD30" s="147"/>
      <c r="AE30" s="147"/>
      <c r="AF30" s="154"/>
      <c r="AG30" s="147"/>
      <c r="AH30" s="147"/>
      <c r="AI30" s="147"/>
      <c r="AJ30" s="147"/>
      <c r="AK30" s="154"/>
      <c r="AL30" s="147"/>
      <c r="AM30" s="147"/>
      <c r="AN30" s="155"/>
      <c r="AO30" s="155"/>
      <c r="AP30" s="156"/>
      <c r="AQ30" s="155"/>
      <c r="AR30" s="155"/>
      <c r="AS30" s="45"/>
      <c r="AT30" s="40"/>
      <c r="AU30" s="155"/>
      <c r="AV30" s="41" t="s">
        <v>166</v>
      </c>
      <c r="AW30" s="42">
        <v>0</v>
      </c>
      <c r="AX30" s="145"/>
      <c r="AY30" s="145"/>
      <c r="AZ30" s="145"/>
      <c r="BA30" s="145"/>
      <c r="BB30" s="145"/>
      <c r="BC30" s="158"/>
    </row>
    <row r="31" spans="1:55" s="141" customFormat="1" ht="42" hidden="1" customHeight="1">
      <c r="A31" s="142">
        <v>18</v>
      </c>
      <c r="B31" s="280" t="s">
        <v>167</v>
      </c>
      <c r="C31" s="144" t="s">
        <v>54</v>
      </c>
      <c r="D31" s="144"/>
      <c r="E31" s="143" t="s">
        <v>68</v>
      </c>
      <c r="F31" s="143" t="s">
        <v>168</v>
      </c>
      <c r="G31" s="143" t="s">
        <v>169</v>
      </c>
      <c r="H31" s="143" t="s">
        <v>170</v>
      </c>
      <c r="I31" s="143" t="s">
        <v>171</v>
      </c>
      <c r="J31" s="143" t="s">
        <v>205</v>
      </c>
      <c r="K31" s="143" t="s">
        <v>70</v>
      </c>
      <c r="L31" s="143" t="s">
        <v>206</v>
      </c>
      <c r="M31" s="148">
        <v>0</v>
      </c>
      <c r="N31" s="146"/>
      <c r="O31" s="143" t="s">
        <v>207</v>
      </c>
      <c r="P31" s="147"/>
      <c r="Q31" s="143" t="s">
        <v>207</v>
      </c>
      <c r="R31" s="147"/>
      <c r="S31" s="148" t="s">
        <v>65</v>
      </c>
      <c r="T31" s="149"/>
      <c r="U31" s="78">
        <v>0</v>
      </c>
      <c r="V31" s="82">
        <v>0</v>
      </c>
      <c r="W31" s="82">
        <v>0.1</v>
      </c>
      <c r="X31" s="82">
        <v>0.18</v>
      </c>
      <c r="Y31" s="83">
        <v>0.18</v>
      </c>
      <c r="Z31" s="189">
        <v>1.7000000000000001E-2</v>
      </c>
      <c r="AA31" s="39">
        <v>0.17</v>
      </c>
      <c r="AB31" s="153" t="s">
        <v>208</v>
      </c>
      <c r="AC31" s="153" t="s">
        <v>204</v>
      </c>
      <c r="AD31" s="147"/>
      <c r="AE31" s="147"/>
      <c r="AF31" s="154"/>
      <c r="AG31" s="147"/>
      <c r="AH31" s="147"/>
      <c r="AI31" s="147"/>
      <c r="AJ31" s="147"/>
      <c r="AK31" s="154"/>
      <c r="AL31" s="147"/>
      <c r="AM31" s="147"/>
      <c r="AN31" s="155"/>
      <c r="AO31" s="155"/>
      <c r="AP31" s="156"/>
      <c r="AQ31" s="155"/>
      <c r="AR31" s="155"/>
      <c r="AS31" s="170"/>
      <c r="AT31" s="40"/>
      <c r="AU31" s="155"/>
      <c r="AV31" s="41" t="s">
        <v>76</v>
      </c>
      <c r="AW31" s="42" t="s">
        <v>76</v>
      </c>
      <c r="AX31" s="145"/>
      <c r="AY31" s="145"/>
      <c r="AZ31" s="145"/>
      <c r="BA31" s="145"/>
      <c r="BB31" s="145"/>
      <c r="BC31" s="158"/>
    </row>
    <row r="32" spans="1:55" s="141" customFormat="1" ht="42" hidden="1" customHeight="1">
      <c r="A32" s="142">
        <v>19</v>
      </c>
      <c r="B32" s="280" t="s">
        <v>167</v>
      </c>
      <c r="C32" s="144" t="s">
        <v>54</v>
      </c>
      <c r="D32" s="144"/>
      <c r="E32" s="143" t="s">
        <v>68</v>
      </c>
      <c r="F32" s="143" t="s">
        <v>168</v>
      </c>
      <c r="G32" s="143" t="s">
        <v>169</v>
      </c>
      <c r="H32" s="143" t="s">
        <v>170</v>
      </c>
      <c r="I32" s="143" t="s">
        <v>171</v>
      </c>
      <c r="J32" s="143" t="s">
        <v>205</v>
      </c>
      <c r="K32" s="143" t="s">
        <v>70</v>
      </c>
      <c r="L32" s="143" t="s">
        <v>209</v>
      </c>
      <c r="M32" s="148">
        <v>0</v>
      </c>
      <c r="N32" s="146"/>
      <c r="O32" s="143" t="s">
        <v>210</v>
      </c>
      <c r="P32" s="147"/>
      <c r="Q32" s="143" t="s">
        <v>211</v>
      </c>
      <c r="R32" s="147"/>
      <c r="S32" s="148" t="s">
        <v>65</v>
      </c>
      <c r="T32" s="149"/>
      <c r="U32" s="78">
        <v>0</v>
      </c>
      <c r="V32" s="176">
        <v>0.3</v>
      </c>
      <c r="W32" s="176">
        <v>0.6</v>
      </c>
      <c r="X32" s="176">
        <v>1</v>
      </c>
      <c r="Y32" s="168">
        <v>1</v>
      </c>
      <c r="Z32" s="152">
        <v>0</v>
      </c>
      <c r="AA32" s="39">
        <v>0</v>
      </c>
      <c r="AB32" s="153" t="s">
        <v>212</v>
      </c>
      <c r="AC32" s="153" t="s">
        <v>204</v>
      </c>
      <c r="AD32" s="147"/>
      <c r="AE32" s="147"/>
      <c r="AF32" s="154"/>
      <c r="AG32" s="147"/>
      <c r="AH32" s="147"/>
      <c r="AI32" s="147"/>
      <c r="AJ32" s="147"/>
      <c r="AK32" s="154"/>
      <c r="AL32" s="147"/>
      <c r="AM32" s="147"/>
      <c r="AN32" s="155"/>
      <c r="AO32" s="155"/>
      <c r="AP32" s="156"/>
      <c r="AQ32" s="155"/>
      <c r="AR32" s="155"/>
      <c r="AS32" s="45"/>
      <c r="AT32" s="40"/>
      <c r="AU32" s="155"/>
      <c r="AV32" s="41" t="s">
        <v>76</v>
      </c>
      <c r="AW32" s="42">
        <v>1.4666666666666668</v>
      </c>
      <c r="AX32" s="145"/>
      <c r="AY32" s="145"/>
      <c r="AZ32" s="145"/>
      <c r="BA32" s="145"/>
      <c r="BB32" s="145"/>
      <c r="BC32" s="158"/>
    </row>
    <row r="33" spans="1:55" s="141" customFormat="1" ht="42" hidden="1" customHeight="1">
      <c r="A33" s="142">
        <v>20</v>
      </c>
      <c r="B33" s="280" t="s">
        <v>167</v>
      </c>
      <c r="C33" s="144" t="s">
        <v>54</v>
      </c>
      <c r="D33" s="144"/>
      <c r="E33" s="143" t="s">
        <v>68</v>
      </c>
      <c r="F33" s="143" t="s">
        <v>168</v>
      </c>
      <c r="G33" s="143" t="s">
        <v>169</v>
      </c>
      <c r="H33" s="143" t="s">
        <v>170</v>
      </c>
      <c r="I33" s="143" t="s">
        <v>213</v>
      </c>
      <c r="J33" s="143" t="s">
        <v>214</v>
      </c>
      <c r="K33" s="143" t="s">
        <v>86</v>
      </c>
      <c r="L33" s="143" t="s">
        <v>215</v>
      </c>
      <c r="M33" s="82">
        <v>0.9</v>
      </c>
      <c r="N33" s="146"/>
      <c r="O33" s="143" t="s">
        <v>216</v>
      </c>
      <c r="P33" s="147"/>
      <c r="Q33" s="143" t="s">
        <v>217</v>
      </c>
      <c r="R33" s="147"/>
      <c r="S33" s="148" t="s">
        <v>83</v>
      </c>
      <c r="T33" s="149"/>
      <c r="U33" s="150">
        <v>0.95</v>
      </c>
      <c r="V33" s="82">
        <v>0.95</v>
      </c>
      <c r="W33" s="82">
        <v>0.95</v>
      </c>
      <c r="X33" s="82">
        <v>0.95</v>
      </c>
      <c r="Y33" s="52">
        <v>0.95</v>
      </c>
      <c r="Z33" s="190">
        <v>1.21</v>
      </c>
      <c r="AA33" s="39">
        <v>1.21</v>
      </c>
      <c r="AB33" s="153" t="s">
        <v>218</v>
      </c>
      <c r="AC33" s="153" t="s">
        <v>219</v>
      </c>
      <c r="AD33" s="147"/>
      <c r="AE33" s="147"/>
      <c r="AF33" s="154"/>
      <c r="AG33" s="147"/>
      <c r="AH33" s="147"/>
      <c r="AI33" s="147"/>
      <c r="AJ33" s="147"/>
      <c r="AK33" s="154"/>
      <c r="AL33" s="147"/>
      <c r="AM33" s="147"/>
      <c r="AN33" s="155"/>
      <c r="AO33" s="155"/>
      <c r="AP33" s="156"/>
      <c r="AQ33" s="155"/>
      <c r="AR33" s="155"/>
      <c r="AS33" s="162"/>
      <c r="AT33" s="40"/>
      <c r="AU33" s="155"/>
      <c r="AV33" s="41">
        <v>1.2</v>
      </c>
      <c r="AW33" s="42">
        <v>1.1544736842105263</v>
      </c>
      <c r="AX33" s="145"/>
      <c r="AY33" s="145"/>
      <c r="AZ33" s="145"/>
      <c r="BA33" s="145"/>
      <c r="BB33" s="145"/>
      <c r="BC33" s="158"/>
    </row>
    <row r="34" spans="1:55" s="141" customFormat="1" ht="42" hidden="1" customHeight="1">
      <c r="A34" s="142">
        <v>20.100000000000001</v>
      </c>
      <c r="B34" s="280" t="s">
        <v>167</v>
      </c>
      <c r="C34" s="144" t="s">
        <v>54</v>
      </c>
      <c r="D34" s="144"/>
      <c r="E34" s="143" t="s">
        <v>68</v>
      </c>
      <c r="F34" s="143" t="s">
        <v>168</v>
      </c>
      <c r="G34" s="143" t="s">
        <v>169</v>
      </c>
      <c r="H34" s="143" t="s">
        <v>170</v>
      </c>
      <c r="I34" s="143" t="s">
        <v>213</v>
      </c>
      <c r="J34" s="143" t="s">
        <v>214</v>
      </c>
      <c r="K34" s="143" t="s">
        <v>86</v>
      </c>
      <c r="L34" s="143" t="s">
        <v>215</v>
      </c>
      <c r="M34" s="82"/>
      <c r="N34" s="146"/>
      <c r="O34" s="143" t="s">
        <v>220</v>
      </c>
      <c r="P34" s="147"/>
      <c r="Q34" s="143" t="s">
        <v>221</v>
      </c>
      <c r="R34" s="147"/>
      <c r="S34" s="148" t="s">
        <v>83</v>
      </c>
      <c r="T34" s="149"/>
      <c r="U34" s="167">
        <v>0.6</v>
      </c>
      <c r="V34" s="82">
        <v>0.6</v>
      </c>
      <c r="W34" s="176">
        <v>0.8</v>
      </c>
      <c r="X34" s="176">
        <v>0.8</v>
      </c>
      <c r="Y34" s="168">
        <v>0.8</v>
      </c>
      <c r="Z34" s="152">
        <v>0.81</v>
      </c>
      <c r="AA34" s="39">
        <v>1.0125</v>
      </c>
      <c r="AB34" s="153" t="s">
        <v>222</v>
      </c>
      <c r="AC34" s="153" t="s">
        <v>223</v>
      </c>
      <c r="AD34" s="147"/>
      <c r="AE34" s="147"/>
      <c r="AF34" s="154"/>
      <c r="AG34" s="147"/>
      <c r="AH34" s="147"/>
      <c r="AI34" s="147"/>
      <c r="AJ34" s="147"/>
      <c r="AK34" s="154"/>
      <c r="AL34" s="147"/>
      <c r="AM34" s="147"/>
      <c r="AN34" s="155"/>
      <c r="AO34" s="155"/>
      <c r="AP34" s="156"/>
      <c r="AQ34" s="155"/>
      <c r="AR34" s="155"/>
      <c r="AS34" s="162"/>
      <c r="AT34" s="40"/>
      <c r="AU34" s="155"/>
      <c r="AV34" s="41">
        <v>0.98333333333333328</v>
      </c>
      <c r="AW34" s="42">
        <v>1.1766666666666667</v>
      </c>
      <c r="AX34" s="145"/>
      <c r="AY34" s="145"/>
      <c r="AZ34" s="145"/>
      <c r="BA34" s="145"/>
      <c r="BB34" s="145"/>
      <c r="BC34" s="158"/>
    </row>
    <row r="35" spans="1:55" s="141" customFormat="1" ht="42" hidden="1" customHeight="1">
      <c r="A35" s="142">
        <v>21</v>
      </c>
      <c r="B35" s="143" t="s">
        <v>224</v>
      </c>
      <c r="C35" s="144" t="s">
        <v>54</v>
      </c>
      <c r="D35" s="144"/>
      <c r="E35" s="143" t="s">
        <v>55</v>
      </c>
      <c r="F35" s="143" t="s">
        <v>56</v>
      </c>
      <c r="G35" s="143" t="s">
        <v>57</v>
      </c>
      <c r="H35" s="143" t="s">
        <v>58</v>
      </c>
      <c r="I35" s="143" t="s">
        <v>99</v>
      </c>
      <c r="J35" s="143" t="s">
        <v>100</v>
      </c>
      <c r="K35" s="143" t="s">
        <v>70</v>
      </c>
      <c r="L35" s="143" t="s">
        <v>225</v>
      </c>
      <c r="M35" s="82">
        <v>1</v>
      </c>
      <c r="N35" s="146"/>
      <c r="O35" s="143" t="s">
        <v>226</v>
      </c>
      <c r="P35" s="147"/>
      <c r="Q35" s="143" t="s">
        <v>227</v>
      </c>
      <c r="R35" s="147"/>
      <c r="S35" s="148" t="s">
        <v>83</v>
      </c>
      <c r="T35" s="149"/>
      <c r="U35" s="150">
        <v>1</v>
      </c>
      <c r="V35" s="82">
        <v>1</v>
      </c>
      <c r="W35" s="82">
        <v>1</v>
      </c>
      <c r="X35" s="82">
        <v>1</v>
      </c>
      <c r="Y35" s="83">
        <v>1</v>
      </c>
      <c r="Z35" s="191">
        <v>1</v>
      </c>
      <c r="AA35" s="44">
        <v>1</v>
      </c>
      <c r="AB35" s="153" t="s">
        <v>228</v>
      </c>
      <c r="AC35" s="153" t="s">
        <v>229</v>
      </c>
      <c r="AD35" s="147"/>
      <c r="AE35" s="147"/>
      <c r="AF35" s="154"/>
      <c r="AG35" s="147"/>
      <c r="AH35" s="147"/>
      <c r="AI35" s="147"/>
      <c r="AJ35" s="147"/>
      <c r="AK35" s="154"/>
      <c r="AL35" s="147"/>
      <c r="AM35" s="147"/>
      <c r="AN35" s="155"/>
      <c r="AO35" s="155"/>
      <c r="AP35" s="156"/>
      <c r="AQ35" s="155"/>
      <c r="AR35" s="155"/>
      <c r="AS35" s="162"/>
      <c r="AT35" s="40"/>
      <c r="AU35" s="155"/>
      <c r="AV35" s="53">
        <v>1</v>
      </c>
      <c r="AW35" s="42">
        <v>1</v>
      </c>
      <c r="AX35" s="145"/>
      <c r="AY35" s="145"/>
      <c r="AZ35" s="145"/>
      <c r="BA35" s="145"/>
      <c r="BB35" s="145"/>
      <c r="BC35" s="158"/>
    </row>
    <row r="36" spans="1:55" s="141" customFormat="1" ht="42" hidden="1" customHeight="1">
      <c r="A36" s="142">
        <v>21.1</v>
      </c>
      <c r="B36" s="143" t="s">
        <v>224</v>
      </c>
      <c r="C36" s="144" t="s">
        <v>54</v>
      </c>
      <c r="D36" s="144"/>
      <c r="E36" s="143" t="s">
        <v>68</v>
      </c>
      <c r="F36" s="143" t="s">
        <v>56</v>
      </c>
      <c r="G36" s="143" t="s">
        <v>57</v>
      </c>
      <c r="H36" s="143" t="s">
        <v>58</v>
      </c>
      <c r="I36" s="143" t="s">
        <v>99</v>
      </c>
      <c r="J36" s="143" t="s">
        <v>100</v>
      </c>
      <c r="K36" s="143" t="s">
        <v>70</v>
      </c>
      <c r="L36" s="143" t="s">
        <v>225</v>
      </c>
      <c r="M36" s="82">
        <v>0.97</v>
      </c>
      <c r="N36" s="146"/>
      <c r="O36" s="143" t="s">
        <v>230</v>
      </c>
      <c r="P36" s="147"/>
      <c r="Q36" s="143" t="s">
        <v>231</v>
      </c>
      <c r="R36" s="147"/>
      <c r="S36" s="148" t="s">
        <v>83</v>
      </c>
      <c r="T36" s="149"/>
      <c r="U36" s="150">
        <v>0.97</v>
      </c>
      <c r="V36" s="82">
        <v>0.97</v>
      </c>
      <c r="W36" s="82">
        <v>0.97</v>
      </c>
      <c r="X36" s="82">
        <v>0.97</v>
      </c>
      <c r="Y36" s="83">
        <v>0.97</v>
      </c>
      <c r="Z36" s="189">
        <v>0</v>
      </c>
      <c r="AA36" s="44">
        <v>0</v>
      </c>
      <c r="AB36" s="153" t="s">
        <v>232</v>
      </c>
      <c r="AC36" s="153" t="s">
        <v>233</v>
      </c>
      <c r="AD36" s="147"/>
      <c r="AE36" s="147"/>
      <c r="AF36" s="154"/>
      <c r="AG36" s="147"/>
      <c r="AH36" s="147"/>
      <c r="AI36" s="147"/>
      <c r="AJ36" s="147"/>
      <c r="AK36" s="154"/>
      <c r="AL36" s="147"/>
      <c r="AM36" s="147"/>
      <c r="AN36" s="155"/>
      <c r="AO36" s="155"/>
      <c r="AP36" s="156"/>
      <c r="AQ36" s="155"/>
      <c r="AR36" s="155"/>
      <c r="AS36" s="162"/>
      <c r="AT36" s="40"/>
      <c r="AU36" s="155"/>
      <c r="AV36" s="53">
        <v>1.0206185567010309</v>
      </c>
      <c r="AW36" s="42">
        <v>1.0309278350515465</v>
      </c>
      <c r="AX36" s="145"/>
      <c r="AY36" s="145"/>
      <c r="AZ36" s="145"/>
      <c r="BA36" s="145"/>
      <c r="BB36" s="145"/>
      <c r="BC36" s="158"/>
    </row>
    <row r="37" spans="1:55" s="141" customFormat="1" ht="42" hidden="1" customHeight="1">
      <c r="A37" s="142">
        <v>21.2</v>
      </c>
      <c r="B37" s="143" t="s">
        <v>224</v>
      </c>
      <c r="C37" s="144" t="s">
        <v>54</v>
      </c>
      <c r="D37" s="144"/>
      <c r="E37" s="143" t="s">
        <v>68</v>
      </c>
      <c r="F37" s="143" t="s">
        <v>56</v>
      </c>
      <c r="G37" s="143" t="s">
        <v>57</v>
      </c>
      <c r="H37" s="143" t="s">
        <v>58</v>
      </c>
      <c r="I37" s="143" t="s">
        <v>99</v>
      </c>
      <c r="J37" s="143" t="s">
        <v>100</v>
      </c>
      <c r="K37" s="143" t="s">
        <v>70</v>
      </c>
      <c r="L37" s="143" t="s">
        <v>225</v>
      </c>
      <c r="M37" s="82">
        <v>0.95</v>
      </c>
      <c r="N37" s="146"/>
      <c r="O37" s="143" t="s">
        <v>234</v>
      </c>
      <c r="P37" s="147"/>
      <c r="Q37" s="143" t="s">
        <v>235</v>
      </c>
      <c r="R37" s="147"/>
      <c r="S37" s="148" t="s">
        <v>65</v>
      </c>
      <c r="T37" s="149"/>
      <c r="U37" s="150">
        <v>0.95</v>
      </c>
      <c r="V37" s="82">
        <v>0.96</v>
      </c>
      <c r="W37" s="82">
        <v>0.97</v>
      </c>
      <c r="X37" s="82">
        <v>0.98</v>
      </c>
      <c r="Y37" s="83">
        <v>0.98</v>
      </c>
      <c r="Z37" s="54">
        <v>0</v>
      </c>
      <c r="AA37" s="44">
        <v>0</v>
      </c>
      <c r="AB37" s="153" t="s">
        <v>236</v>
      </c>
      <c r="AC37" s="153" t="s">
        <v>233</v>
      </c>
      <c r="AD37" s="147"/>
      <c r="AE37" s="147"/>
      <c r="AF37" s="154"/>
      <c r="AG37" s="147"/>
      <c r="AH37" s="147"/>
      <c r="AI37" s="147"/>
      <c r="AJ37" s="147"/>
      <c r="AK37" s="154"/>
      <c r="AL37" s="147"/>
      <c r="AM37" s="147"/>
      <c r="AN37" s="155"/>
      <c r="AO37" s="155"/>
      <c r="AP37" s="156"/>
      <c r="AQ37" s="155"/>
      <c r="AR37" s="155"/>
      <c r="AS37" s="162"/>
      <c r="AT37" s="40"/>
      <c r="AU37" s="155"/>
      <c r="AV37" s="53">
        <v>1.0315789473684212</v>
      </c>
      <c r="AW37" s="42">
        <v>1.0208333333333333</v>
      </c>
      <c r="AX37" s="145"/>
      <c r="AY37" s="145"/>
      <c r="AZ37" s="145"/>
      <c r="BA37" s="145"/>
      <c r="BB37" s="145"/>
      <c r="BC37" s="158"/>
    </row>
    <row r="38" spans="1:55" s="141" customFormat="1" ht="42" hidden="1" customHeight="1">
      <c r="A38" s="142">
        <v>22</v>
      </c>
      <c r="B38" s="143" t="s">
        <v>224</v>
      </c>
      <c r="C38" s="144" t="s">
        <v>54</v>
      </c>
      <c r="D38" s="144"/>
      <c r="E38" s="143" t="s">
        <v>68</v>
      </c>
      <c r="F38" s="143" t="s">
        <v>56</v>
      </c>
      <c r="G38" s="143" t="s">
        <v>57</v>
      </c>
      <c r="H38" s="143" t="s">
        <v>58</v>
      </c>
      <c r="I38" s="143" t="s">
        <v>99</v>
      </c>
      <c r="J38" s="143" t="s">
        <v>100</v>
      </c>
      <c r="K38" s="143" t="s">
        <v>70</v>
      </c>
      <c r="L38" s="143" t="s">
        <v>237</v>
      </c>
      <c r="M38" s="148">
        <v>4</v>
      </c>
      <c r="N38" s="146"/>
      <c r="O38" s="143" t="s">
        <v>238</v>
      </c>
      <c r="P38" s="147"/>
      <c r="Q38" s="143" t="s">
        <v>239</v>
      </c>
      <c r="R38" s="147"/>
      <c r="S38" s="148" t="s">
        <v>65</v>
      </c>
      <c r="T38" s="149"/>
      <c r="U38" s="81">
        <v>4</v>
      </c>
      <c r="V38" s="79">
        <v>4</v>
      </c>
      <c r="W38" s="79">
        <v>5</v>
      </c>
      <c r="X38" s="79">
        <v>5</v>
      </c>
      <c r="Y38" s="169">
        <v>5</v>
      </c>
      <c r="Z38" s="46">
        <v>5.42</v>
      </c>
      <c r="AA38" s="44">
        <v>1.0839000000000001</v>
      </c>
      <c r="AB38" s="153" t="s">
        <v>240</v>
      </c>
      <c r="AC38" s="153" t="s">
        <v>241</v>
      </c>
      <c r="AD38" s="147"/>
      <c r="AE38" s="147"/>
      <c r="AF38" s="154"/>
      <c r="AG38" s="147"/>
      <c r="AH38" s="147"/>
      <c r="AI38" s="147"/>
      <c r="AJ38" s="147"/>
      <c r="AK38" s="154"/>
      <c r="AL38" s="147"/>
      <c r="AM38" s="147"/>
      <c r="AN38" s="155"/>
      <c r="AO38" s="155"/>
      <c r="AP38" s="156"/>
      <c r="AQ38" s="155"/>
      <c r="AR38" s="155"/>
      <c r="AS38" s="48"/>
      <c r="AT38" s="40"/>
      <c r="AU38" s="155"/>
      <c r="AV38" s="53">
        <v>1.825</v>
      </c>
      <c r="AW38" s="42">
        <v>1.315625</v>
      </c>
      <c r="AX38" s="145"/>
      <c r="AY38" s="145"/>
      <c r="AZ38" s="145"/>
      <c r="BA38" s="145"/>
      <c r="BB38" s="145"/>
      <c r="BC38" s="158"/>
    </row>
    <row r="39" spans="1:55" s="141" customFormat="1" ht="42" hidden="1" customHeight="1">
      <c r="A39" s="142">
        <v>22.1</v>
      </c>
      <c r="B39" s="143" t="s">
        <v>224</v>
      </c>
      <c r="C39" s="144" t="s">
        <v>54</v>
      </c>
      <c r="D39" s="144"/>
      <c r="E39" s="143" t="s">
        <v>68</v>
      </c>
      <c r="F39" s="143" t="s">
        <v>56</v>
      </c>
      <c r="G39" s="143" t="s">
        <v>57</v>
      </c>
      <c r="H39" s="143" t="s">
        <v>58</v>
      </c>
      <c r="I39" s="143" t="s">
        <v>99</v>
      </c>
      <c r="J39" s="143" t="s">
        <v>100</v>
      </c>
      <c r="K39" s="143" t="s">
        <v>70</v>
      </c>
      <c r="L39" s="143" t="s">
        <v>237</v>
      </c>
      <c r="M39" s="79">
        <v>1.1000000000000001</v>
      </c>
      <c r="N39" s="146"/>
      <c r="O39" s="143" t="s">
        <v>242</v>
      </c>
      <c r="P39" s="147"/>
      <c r="Q39" s="143" t="s">
        <v>243</v>
      </c>
      <c r="R39" s="147"/>
      <c r="S39" s="148" t="s">
        <v>83</v>
      </c>
      <c r="T39" s="149"/>
      <c r="U39" s="81">
        <v>1</v>
      </c>
      <c r="V39" s="79">
        <v>1</v>
      </c>
      <c r="W39" s="79">
        <v>1</v>
      </c>
      <c r="X39" s="79">
        <v>1</v>
      </c>
      <c r="Y39" s="169">
        <v>1</v>
      </c>
      <c r="Z39" s="184">
        <v>0</v>
      </c>
      <c r="AA39" s="44">
        <v>0</v>
      </c>
      <c r="AB39" s="153" t="s">
        <v>244</v>
      </c>
      <c r="AC39" s="153" t="s">
        <v>245</v>
      </c>
      <c r="AD39" s="147"/>
      <c r="AE39" s="147"/>
      <c r="AF39" s="154"/>
      <c r="AG39" s="147"/>
      <c r="AH39" s="147"/>
      <c r="AI39" s="147"/>
      <c r="AJ39" s="147"/>
      <c r="AK39" s="154"/>
      <c r="AL39" s="147"/>
      <c r="AM39" s="147"/>
      <c r="AN39" s="155"/>
      <c r="AO39" s="155"/>
      <c r="AP39" s="156"/>
      <c r="AQ39" s="155"/>
      <c r="AR39" s="155"/>
      <c r="AS39" s="170"/>
      <c r="AT39" s="40"/>
      <c r="AU39" s="155"/>
      <c r="AV39" s="53">
        <v>1.1000000000000001</v>
      </c>
      <c r="AW39" s="42">
        <v>1.1000000000000001</v>
      </c>
      <c r="AX39" s="145"/>
      <c r="AY39" s="145"/>
      <c r="AZ39" s="145"/>
      <c r="BA39" s="145"/>
      <c r="BB39" s="145"/>
      <c r="BC39" s="158"/>
    </row>
    <row r="40" spans="1:55" s="141" customFormat="1" ht="42" hidden="1" customHeight="1">
      <c r="A40" s="142">
        <v>23</v>
      </c>
      <c r="B40" s="143" t="s">
        <v>224</v>
      </c>
      <c r="C40" s="144" t="s">
        <v>54</v>
      </c>
      <c r="D40" s="144"/>
      <c r="E40" s="145" t="s">
        <v>68</v>
      </c>
      <c r="F40" s="145" t="s">
        <v>56</v>
      </c>
      <c r="G40" s="145" t="s">
        <v>57</v>
      </c>
      <c r="H40" s="145" t="s">
        <v>58</v>
      </c>
      <c r="I40" s="145" t="s">
        <v>99</v>
      </c>
      <c r="J40" s="145" t="s">
        <v>100</v>
      </c>
      <c r="K40" s="143" t="s">
        <v>70</v>
      </c>
      <c r="L40" s="143" t="s">
        <v>246</v>
      </c>
      <c r="M40" s="148">
        <v>330</v>
      </c>
      <c r="N40" s="146"/>
      <c r="O40" s="143" t="s">
        <v>247</v>
      </c>
      <c r="P40" s="147"/>
      <c r="Q40" s="143" t="s">
        <v>248</v>
      </c>
      <c r="R40" s="147"/>
      <c r="S40" s="148" t="s">
        <v>65</v>
      </c>
      <c r="T40" s="149"/>
      <c r="U40" s="81">
        <v>347</v>
      </c>
      <c r="V40" s="79">
        <v>364</v>
      </c>
      <c r="W40" s="79">
        <v>339</v>
      </c>
      <c r="X40" s="79">
        <v>354</v>
      </c>
      <c r="Y40" s="80">
        <f>SUM(U40:X40)</f>
        <v>1404</v>
      </c>
      <c r="Z40" s="55">
        <v>110</v>
      </c>
      <c r="AA40" s="44">
        <v>0.28999999999999998</v>
      </c>
      <c r="AB40" s="153" t="s">
        <v>249</v>
      </c>
      <c r="AC40" s="153" t="s">
        <v>229</v>
      </c>
      <c r="AD40" s="147"/>
      <c r="AE40" s="147"/>
      <c r="AF40" s="154"/>
      <c r="AG40" s="147"/>
      <c r="AH40" s="147"/>
      <c r="AI40" s="147"/>
      <c r="AJ40" s="147"/>
      <c r="AK40" s="154"/>
      <c r="AL40" s="147"/>
      <c r="AM40" s="147"/>
      <c r="AN40" s="155"/>
      <c r="AO40" s="155"/>
      <c r="AP40" s="156"/>
      <c r="AQ40" s="155"/>
      <c r="AR40" s="155"/>
      <c r="AS40" s="186"/>
      <c r="AT40" s="40"/>
      <c r="AU40" s="155"/>
      <c r="AV40" s="53">
        <v>1.0115273775216138</v>
      </c>
      <c r="AW40" s="42">
        <v>1.0164835164835164</v>
      </c>
      <c r="AX40" s="145"/>
      <c r="AY40" s="145"/>
      <c r="AZ40" s="145"/>
      <c r="BA40" s="145"/>
      <c r="BB40" s="145"/>
      <c r="BC40" s="158"/>
    </row>
    <row r="41" spans="1:55" s="141" customFormat="1" ht="42" hidden="1" customHeight="1">
      <c r="A41" s="142">
        <v>23.1</v>
      </c>
      <c r="B41" s="143" t="s">
        <v>224</v>
      </c>
      <c r="C41" s="144" t="s">
        <v>54</v>
      </c>
      <c r="D41" s="144"/>
      <c r="E41" s="145" t="s">
        <v>68</v>
      </c>
      <c r="F41" s="145" t="s">
        <v>56</v>
      </c>
      <c r="G41" s="145" t="s">
        <v>57</v>
      </c>
      <c r="H41" s="145" t="s">
        <v>58</v>
      </c>
      <c r="I41" s="145" t="s">
        <v>99</v>
      </c>
      <c r="J41" s="145" t="s">
        <v>100</v>
      </c>
      <c r="K41" s="143" t="s">
        <v>70</v>
      </c>
      <c r="L41" s="143" t="s">
        <v>246</v>
      </c>
      <c r="M41" s="79">
        <v>1.17</v>
      </c>
      <c r="N41" s="146"/>
      <c r="O41" s="143" t="s">
        <v>250</v>
      </c>
      <c r="P41" s="147"/>
      <c r="Q41" s="143" t="s">
        <v>251</v>
      </c>
      <c r="R41" s="147"/>
      <c r="S41" s="148" t="s">
        <v>83</v>
      </c>
      <c r="T41" s="149"/>
      <c r="U41" s="81">
        <v>1.24</v>
      </c>
      <c r="V41" s="79">
        <v>0.5</v>
      </c>
      <c r="W41" s="79">
        <v>0.5</v>
      </c>
      <c r="X41" s="79">
        <v>0.5</v>
      </c>
      <c r="Y41" s="192">
        <v>0.5</v>
      </c>
      <c r="Z41" s="189">
        <v>0</v>
      </c>
      <c r="AA41" s="44">
        <v>0</v>
      </c>
      <c r="AB41" s="153" t="s">
        <v>252</v>
      </c>
      <c r="AC41" s="153" t="s">
        <v>245</v>
      </c>
      <c r="AD41" s="147"/>
      <c r="AE41" s="147"/>
      <c r="AF41" s="154"/>
      <c r="AG41" s="147"/>
      <c r="AH41" s="147"/>
      <c r="AI41" s="147"/>
      <c r="AJ41" s="147"/>
      <c r="AK41" s="154"/>
      <c r="AL41" s="147"/>
      <c r="AM41" s="147"/>
      <c r="AN41" s="155"/>
      <c r="AO41" s="155"/>
      <c r="AP41" s="156"/>
      <c r="AQ41" s="155"/>
      <c r="AR41" s="155"/>
      <c r="AS41" s="170"/>
      <c r="AT41" s="40"/>
      <c r="AU41" s="155"/>
      <c r="AV41" s="53">
        <v>0.72580645161290325</v>
      </c>
      <c r="AW41" s="42">
        <v>1.6</v>
      </c>
      <c r="AX41" s="145"/>
      <c r="AY41" s="145"/>
      <c r="AZ41" s="145"/>
      <c r="BA41" s="145"/>
      <c r="BB41" s="145"/>
      <c r="BC41" s="158"/>
    </row>
    <row r="42" spans="1:55" s="141" customFormat="1" ht="42" hidden="1" customHeight="1">
      <c r="A42" s="142">
        <v>23.2</v>
      </c>
      <c r="B42" s="143" t="s">
        <v>224</v>
      </c>
      <c r="C42" s="144" t="s">
        <v>54</v>
      </c>
      <c r="D42" s="144"/>
      <c r="E42" s="145" t="s">
        <v>68</v>
      </c>
      <c r="F42" s="145" t="s">
        <v>56</v>
      </c>
      <c r="G42" s="145" t="s">
        <v>57</v>
      </c>
      <c r="H42" s="145" t="s">
        <v>58</v>
      </c>
      <c r="I42" s="145" t="s">
        <v>99</v>
      </c>
      <c r="J42" s="145" t="s">
        <v>100</v>
      </c>
      <c r="K42" s="143" t="s">
        <v>70</v>
      </c>
      <c r="L42" s="143" t="s">
        <v>246</v>
      </c>
      <c r="M42" s="148">
        <v>242</v>
      </c>
      <c r="N42" s="146"/>
      <c r="O42" s="143" t="s">
        <v>253</v>
      </c>
      <c r="P42" s="147"/>
      <c r="Q42" s="143" t="s">
        <v>254</v>
      </c>
      <c r="R42" s="147"/>
      <c r="S42" s="148" t="s">
        <v>65</v>
      </c>
      <c r="T42" s="149"/>
      <c r="U42" s="81">
        <v>250</v>
      </c>
      <c r="V42" s="79">
        <v>245</v>
      </c>
      <c r="W42" s="79">
        <v>260</v>
      </c>
      <c r="X42" s="79">
        <v>250</v>
      </c>
      <c r="Y42" s="193">
        <f>+SUM(Q42:T42)</f>
        <v>0</v>
      </c>
      <c r="Z42" s="55">
        <v>41</v>
      </c>
      <c r="AA42" s="44">
        <v>0.16</v>
      </c>
      <c r="AB42" s="194" t="s">
        <v>255</v>
      </c>
      <c r="AC42" s="153" t="s">
        <v>256</v>
      </c>
      <c r="AD42" s="147"/>
      <c r="AE42" s="147"/>
      <c r="AF42" s="154"/>
      <c r="AG42" s="147"/>
      <c r="AH42" s="147"/>
      <c r="AI42" s="147"/>
      <c r="AJ42" s="147"/>
      <c r="AK42" s="154"/>
      <c r="AL42" s="147"/>
      <c r="AM42" s="147"/>
      <c r="AN42" s="155"/>
      <c r="AO42" s="155"/>
      <c r="AP42" s="156"/>
      <c r="AQ42" s="155"/>
      <c r="AR42" s="155"/>
      <c r="AS42" s="186"/>
      <c r="AT42" s="40"/>
      <c r="AU42" s="155"/>
      <c r="AV42" s="53">
        <v>0.99199999999999999</v>
      </c>
      <c r="AW42" s="42">
        <v>1.0571428571428572</v>
      </c>
      <c r="AX42" s="145"/>
      <c r="AY42" s="145"/>
      <c r="AZ42" s="145"/>
      <c r="BA42" s="145"/>
      <c r="BB42" s="145"/>
      <c r="BC42" s="158"/>
    </row>
    <row r="43" spans="1:55" s="141" customFormat="1" ht="42" hidden="1" customHeight="1">
      <c r="A43" s="142">
        <v>24</v>
      </c>
      <c r="B43" s="143" t="s">
        <v>224</v>
      </c>
      <c r="C43" s="144" t="s">
        <v>54</v>
      </c>
      <c r="D43" s="144"/>
      <c r="E43" s="145" t="s">
        <v>55</v>
      </c>
      <c r="F43" s="145" t="s">
        <v>56</v>
      </c>
      <c r="G43" s="145" t="s">
        <v>57</v>
      </c>
      <c r="H43" s="145" t="s">
        <v>58</v>
      </c>
      <c r="I43" s="145" t="s">
        <v>59</v>
      </c>
      <c r="J43" s="145" t="s">
        <v>69</v>
      </c>
      <c r="K43" s="143" t="s">
        <v>70</v>
      </c>
      <c r="L43" s="143" t="s">
        <v>257</v>
      </c>
      <c r="M43" s="148">
        <v>0</v>
      </c>
      <c r="N43" s="146"/>
      <c r="O43" s="143" t="s">
        <v>258</v>
      </c>
      <c r="P43" s="147"/>
      <c r="Q43" s="143" t="s">
        <v>259</v>
      </c>
      <c r="R43" s="147"/>
      <c r="S43" s="148" t="s">
        <v>83</v>
      </c>
      <c r="T43" s="149"/>
      <c r="U43" s="167">
        <v>1</v>
      </c>
      <c r="V43" s="176">
        <v>1</v>
      </c>
      <c r="W43" s="176">
        <v>1</v>
      </c>
      <c r="X43" s="176">
        <v>1</v>
      </c>
      <c r="Y43" s="195">
        <v>1</v>
      </c>
      <c r="Z43" s="191">
        <v>0</v>
      </c>
      <c r="AA43" s="44">
        <v>0</v>
      </c>
      <c r="AB43" s="153" t="s">
        <v>260</v>
      </c>
      <c r="AC43" s="153" t="s">
        <v>245</v>
      </c>
      <c r="AD43" s="147"/>
      <c r="AE43" s="147"/>
      <c r="AF43" s="154"/>
      <c r="AG43" s="147"/>
      <c r="AH43" s="147"/>
      <c r="AI43" s="147"/>
      <c r="AJ43" s="147"/>
      <c r="AK43" s="154"/>
      <c r="AL43" s="147"/>
      <c r="AM43" s="147"/>
      <c r="AN43" s="155"/>
      <c r="AO43" s="155"/>
      <c r="AP43" s="156"/>
      <c r="AQ43" s="155"/>
      <c r="AR43" s="155"/>
      <c r="AS43" s="162"/>
      <c r="AT43" s="40"/>
      <c r="AU43" s="155"/>
      <c r="AV43" s="53">
        <v>1</v>
      </c>
      <c r="AW43" s="42">
        <v>1</v>
      </c>
      <c r="AX43" s="145"/>
      <c r="AY43" s="145"/>
      <c r="AZ43" s="145"/>
      <c r="BA43" s="145"/>
      <c r="BB43" s="145"/>
      <c r="BC43" s="158"/>
    </row>
    <row r="44" spans="1:55" s="141" customFormat="1" ht="42" hidden="1" customHeight="1">
      <c r="A44" s="142">
        <v>25</v>
      </c>
      <c r="B44" s="143" t="s">
        <v>224</v>
      </c>
      <c r="C44" s="144" t="s">
        <v>54</v>
      </c>
      <c r="D44" s="144"/>
      <c r="E44" s="145" t="s">
        <v>55</v>
      </c>
      <c r="F44" s="145" t="s">
        <v>56</v>
      </c>
      <c r="G44" s="145" t="s">
        <v>57</v>
      </c>
      <c r="H44" s="145" t="s">
        <v>58</v>
      </c>
      <c r="I44" s="145" t="s">
        <v>77</v>
      </c>
      <c r="J44" s="145" t="s">
        <v>261</v>
      </c>
      <c r="K44" s="143" t="s">
        <v>61</v>
      </c>
      <c r="L44" s="143" t="s">
        <v>262</v>
      </c>
      <c r="M44" s="148">
        <v>0</v>
      </c>
      <c r="N44" s="146"/>
      <c r="O44" s="143" t="s">
        <v>263</v>
      </c>
      <c r="P44" s="147"/>
      <c r="Q44" s="143" t="s">
        <v>264</v>
      </c>
      <c r="R44" s="147"/>
      <c r="S44" s="148" t="s">
        <v>83</v>
      </c>
      <c r="T44" s="149"/>
      <c r="U44" s="56">
        <v>0</v>
      </c>
      <c r="V44" s="176">
        <v>1</v>
      </c>
      <c r="W44" s="176">
        <v>1</v>
      </c>
      <c r="X44" s="176">
        <v>1</v>
      </c>
      <c r="Y44" s="195">
        <v>1</v>
      </c>
      <c r="Z44" s="189">
        <v>0</v>
      </c>
      <c r="AA44" s="44">
        <v>0</v>
      </c>
      <c r="AB44" s="153" t="s">
        <v>265</v>
      </c>
      <c r="AC44" s="153" t="s">
        <v>245</v>
      </c>
      <c r="AD44" s="147"/>
      <c r="AE44" s="147"/>
      <c r="AF44" s="154"/>
      <c r="AG44" s="147"/>
      <c r="AH44" s="147"/>
      <c r="AI44" s="147"/>
      <c r="AJ44" s="147"/>
      <c r="AK44" s="154"/>
      <c r="AL44" s="147"/>
      <c r="AM44" s="147"/>
      <c r="AN44" s="155"/>
      <c r="AO44" s="155"/>
      <c r="AP44" s="156"/>
      <c r="AQ44" s="155"/>
      <c r="AR44" s="155"/>
      <c r="AS44" s="45"/>
      <c r="AT44" s="40"/>
      <c r="AU44" s="155"/>
      <c r="AV44" s="53" t="s">
        <v>76</v>
      </c>
      <c r="AW44" s="42">
        <v>1</v>
      </c>
      <c r="AX44" s="145"/>
      <c r="AY44" s="145"/>
      <c r="AZ44" s="145"/>
      <c r="BA44" s="145"/>
      <c r="BB44" s="145"/>
      <c r="BC44" s="158"/>
    </row>
    <row r="45" spans="1:55" s="141" customFormat="1" ht="42" hidden="1" customHeight="1">
      <c r="A45" s="142">
        <v>26</v>
      </c>
      <c r="B45" s="280" t="s">
        <v>266</v>
      </c>
      <c r="C45" s="144" t="s">
        <v>54</v>
      </c>
      <c r="D45" s="144"/>
      <c r="E45" s="143" t="s">
        <v>68</v>
      </c>
      <c r="F45" s="143" t="s">
        <v>56</v>
      </c>
      <c r="G45" s="143" t="s">
        <v>57</v>
      </c>
      <c r="H45" s="143" t="s">
        <v>58</v>
      </c>
      <c r="I45" s="143" t="s">
        <v>59</v>
      </c>
      <c r="J45" s="143" t="s">
        <v>69</v>
      </c>
      <c r="K45" s="143" t="s">
        <v>70</v>
      </c>
      <c r="L45" s="143" t="s">
        <v>267</v>
      </c>
      <c r="M45" s="148">
        <v>11944</v>
      </c>
      <c r="N45" s="146"/>
      <c r="O45" s="143" t="s">
        <v>268</v>
      </c>
      <c r="P45" s="147"/>
      <c r="Q45" s="143" t="s">
        <v>269</v>
      </c>
      <c r="R45" s="147"/>
      <c r="S45" s="148" t="s">
        <v>65</v>
      </c>
      <c r="T45" s="149"/>
      <c r="U45" s="196">
        <v>12300</v>
      </c>
      <c r="V45" s="197">
        <f>U45*1.05</f>
        <v>12915</v>
      </c>
      <c r="W45" s="197">
        <v>13561</v>
      </c>
      <c r="X45" s="198">
        <f>W45*1.05</f>
        <v>14239.050000000001</v>
      </c>
      <c r="Y45" s="199">
        <f t="shared" ref="Y45:Y57" si="0">SUM(U45:X45)</f>
        <v>53015.05</v>
      </c>
      <c r="Z45" s="175">
        <v>3818</v>
      </c>
      <c r="AA45" s="39">
        <v>0.2815426590959369</v>
      </c>
      <c r="AB45" s="153" t="s">
        <v>270</v>
      </c>
      <c r="AC45" s="153" t="s">
        <v>271</v>
      </c>
      <c r="AD45" s="147"/>
      <c r="AE45" s="147"/>
      <c r="AF45" s="154"/>
      <c r="AG45" s="147"/>
      <c r="AH45" s="147"/>
      <c r="AI45" s="147"/>
      <c r="AJ45" s="147"/>
      <c r="AK45" s="154"/>
      <c r="AL45" s="147"/>
      <c r="AM45" s="147"/>
      <c r="AN45" s="155"/>
      <c r="AO45" s="155"/>
      <c r="AP45" s="156"/>
      <c r="AQ45" s="155"/>
      <c r="AR45" s="155"/>
      <c r="AS45" s="186"/>
      <c r="AT45" s="57"/>
      <c r="AU45" s="155"/>
      <c r="AV45" s="53">
        <v>1.1260975609756096</v>
      </c>
      <c r="AW45" s="42">
        <v>1.3402245451025938</v>
      </c>
      <c r="AX45" s="145"/>
      <c r="AY45" s="145"/>
      <c r="AZ45" s="145"/>
      <c r="BA45" s="145"/>
      <c r="BB45" s="145"/>
      <c r="BC45" s="158"/>
    </row>
    <row r="46" spans="1:55" s="141" customFormat="1" ht="42" hidden="1" customHeight="1">
      <c r="A46" s="142">
        <v>26.1</v>
      </c>
      <c r="B46" s="280" t="s">
        <v>266</v>
      </c>
      <c r="C46" s="144" t="s">
        <v>54</v>
      </c>
      <c r="D46" s="144"/>
      <c r="E46" s="143" t="s">
        <v>68</v>
      </c>
      <c r="F46" s="143" t="s">
        <v>56</v>
      </c>
      <c r="G46" s="143" t="s">
        <v>57</v>
      </c>
      <c r="H46" s="143" t="s">
        <v>58</v>
      </c>
      <c r="I46" s="143" t="s">
        <v>59</v>
      </c>
      <c r="J46" s="143" t="s">
        <v>69</v>
      </c>
      <c r="K46" s="143" t="s">
        <v>70</v>
      </c>
      <c r="L46" s="143" t="s">
        <v>267</v>
      </c>
      <c r="M46" s="148">
        <v>200</v>
      </c>
      <c r="N46" s="146"/>
      <c r="O46" s="143" t="s">
        <v>272</v>
      </c>
      <c r="P46" s="147"/>
      <c r="Q46" s="143" t="s">
        <v>273</v>
      </c>
      <c r="R46" s="147"/>
      <c r="S46" s="148" t="s">
        <v>65</v>
      </c>
      <c r="T46" s="149"/>
      <c r="U46" s="196">
        <v>210</v>
      </c>
      <c r="V46" s="197">
        <v>220</v>
      </c>
      <c r="W46" s="197">
        <v>231</v>
      </c>
      <c r="X46" s="198">
        <v>243</v>
      </c>
      <c r="Y46" s="199">
        <f t="shared" si="0"/>
        <v>904</v>
      </c>
      <c r="Z46" s="175">
        <v>39</v>
      </c>
      <c r="AA46" s="39">
        <v>0.16883116883116883</v>
      </c>
      <c r="AB46" s="153" t="s">
        <v>274</v>
      </c>
      <c r="AC46" s="153" t="s">
        <v>275</v>
      </c>
      <c r="AD46" s="147"/>
      <c r="AE46" s="147"/>
      <c r="AF46" s="154"/>
      <c r="AG46" s="147"/>
      <c r="AH46" s="147"/>
      <c r="AI46" s="147"/>
      <c r="AJ46" s="147"/>
      <c r="AK46" s="154"/>
      <c r="AL46" s="147"/>
      <c r="AM46" s="147"/>
      <c r="AN46" s="155"/>
      <c r="AO46" s="155"/>
      <c r="AP46" s="156"/>
      <c r="AQ46" s="155"/>
      <c r="AR46" s="155"/>
      <c r="AS46" s="170"/>
      <c r="AT46" s="57"/>
      <c r="AU46" s="155"/>
      <c r="AV46" s="53">
        <v>1.3047619047619048</v>
      </c>
      <c r="AW46" s="42">
        <v>2.5499999999999998</v>
      </c>
      <c r="AX46" s="145"/>
      <c r="AY46" s="145"/>
      <c r="AZ46" s="145"/>
      <c r="BA46" s="145"/>
      <c r="BB46" s="145"/>
      <c r="BC46" s="158"/>
    </row>
    <row r="47" spans="1:55" s="141" customFormat="1" ht="42" hidden="1" customHeight="1">
      <c r="A47" s="142">
        <v>26.2</v>
      </c>
      <c r="B47" s="280" t="s">
        <v>266</v>
      </c>
      <c r="C47" s="144" t="s">
        <v>54</v>
      </c>
      <c r="D47" s="144"/>
      <c r="E47" s="143" t="s">
        <v>68</v>
      </c>
      <c r="F47" s="143" t="s">
        <v>56</v>
      </c>
      <c r="G47" s="143" t="s">
        <v>57</v>
      </c>
      <c r="H47" s="143" t="s">
        <v>58</v>
      </c>
      <c r="I47" s="143" t="s">
        <v>59</v>
      </c>
      <c r="J47" s="143" t="s">
        <v>69</v>
      </c>
      <c r="K47" s="143" t="s">
        <v>70</v>
      </c>
      <c r="L47" s="143" t="s">
        <v>267</v>
      </c>
      <c r="M47" s="148">
        <v>382</v>
      </c>
      <c r="N47" s="146"/>
      <c r="O47" s="143" t="s">
        <v>276</v>
      </c>
      <c r="P47" s="147"/>
      <c r="Q47" s="143" t="s">
        <v>277</v>
      </c>
      <c r="R47" s="147"/>
      <c r="S47" s="148" t="s">
        <v>65</v>
      </c>
      <c r="T47" s="149"/>
      <c r="U47" s="196">
        <v>401</v>
      </c>
      <c r="V47" s="197">
        <v>422</v>
      </c>
      <c r="W47" s="197">
        <v>442</v>
      </c>
      <c r="X47" s="198">
        <v>464</v>
      </c>
      <c r="Y47" s="199">
        <f t="shared" si="0"/>
        <v>1729</v>
      </c>
      <c r="Z47" s="175">
        <v>78</v>
      </c>
      <c r="AA47" s="39">
        <v>0.17647058823529413</v>
      </c>
      <c r="AB47" s="153" t="s">
        <v>278</v>
      </c>
      <c r="AC47" s="153" t="s">
        <v>279</v>
      </c>
      <c r="AD47" s="147"/>
      <c r="AE47" s="147"/>
      <c r="AF47" s="154"/>
      <c r="AG47" s="147"/>
      <c r="AH47" s="147"/>
      <c r="AI47" s="147"/>
      <c r="AJ47" s="147"/>
      <c r="AK47" s="154"/>
      <c r="AL47" s="147"/>
      <c r="AM47" s="147"/>
      <c r="AN47" s="155"/>
      <c r="AO47" s="155"/>
      <c r="AP47" s="156"/>
      <c r="AQ47" s="155"/>
      <c r="AR47" s="155"/>
      <c r="AS47" s="186"/>
      <c r="AT47" s="57"/>
      <c r="AU47" s="155"/>
      <c r="AV47" s="53">
        <v>1.2967581047381547</v>
      </c>
      <c r="AW47" s="42">
        <v>1.1872037914691944</v>
      </c>
      <c r="AX47" s="145"/>
      <c r="AY47" s="145"/>
      <c r="AZ47" s="145"/>
      <c r="BA47" s="145"/>
      <c r="BB47" s="145"/>
      <c r="BC47" s="158"/>
    </row>
    <row r="48" spans="1:55" s="141" customFormat="1" ht="42" hidden="1" customHeight="1">
      <c r="A48" s="142">
        <v>27</v>
      </c>
      <c r="B48" s="280" t="s">
        <v>266</v>
      </c>
      <c r="C48" s="144" t="s">
        <v>54</v>
      </c>
      <c r="D48" s="144"/>
      <c r="E48" s="143" t="s">
        <v>68</v>
      </c>
      <c r="F48" s="143" t="s">
        <v>56</v>
      </c>
      <c r="G48" s="143" t="s">
        <v>57</v>
      </c>
      <c r="H48" s="143" t="s">
        <v>280</v>
      </c>
      <c r="I48" s="143" t="s">
        <v>59</v>
      </c>
      <c r="J48" s="143" t="s">
        <v>69</v>
      </c>
      <c r="K48" s="143" t="s">
        <v>111</v>
      </c>
      <c r="L48" s="143" t="s">
        <v>281</v>
      </c>
      <c r="M48" s="148">
        <v>9175</v>
      </c>
      <c r="N48" s="146"/>
      <c r="O48" s="143" t="s">
        <v>282</v>
      </c>
      <c r="P48" s="147"/>
      <c r="Q48" s="143" t="s">
        <v>283</v>
      </c>
      <c r="R48" s="147"/>
      <c r="S48" s="148" t="s">
        <v>65</v>
      </c>
      <c r="T48" s="149"/>
      <c r="U48" s="196">
        <v>15937</v>
      </c>
      <c r="V48" s="197">
        <f t="shared" ref="V48:X49" si="1">U48*1.02</f>
        <v>16255.74</v>
      </c>
      <c r="W48" s="197">
        <f t="shared" si="1"/>
        <v>16580.854800000001</v>
      </c>
      <c r="X48" s="198">
        <f t="shared" si="1"/>
        <v>16912.471896000003</v>
      </c>
      <c r="Y48" s="199">
        <f t="shared" si="0"/>
        <v>65686.066695999994</v>
      </c>
      <c r="Z48" s="55">
        <v>3571</v>
      </c>
      <c r="AA48" s="39">
        <v>0.21536887229722318</v>
      </c>
      <c r="AB48" s="153" t="s">
        <v>284</v>
      </c>
      <c r="AC48" s="153" t="s">
        <v>285</v>
      </c>
      <c r="AD48" s="147"/>
      <c r="AE48" s="147"/>
      <c r="AF48" s="154"/>
      <c r="AG48" s="147"/>
      <c r="AH48" s="147"/>
      <c r="AI48" s="147"/>
      <c r="AJ48" s="147"/>
      <c r="AK48" s="154"/>
      <c r="AL48" s="147"/>
      <c r="AM48" s="147"/>
      <c r="AN48" s="155"/>
      <c r="AO48" s="155"/>
      <c r="AP48" s="156"/>
      <c r="AQ48" s="155"/>
      <c r="AR48" s="155"/>
      <c r="AS48" s="58"/>
      <c r="AT48" s="57"/>
      <c r="AU48" s="155"/>
      <c r="AV48" s="53">
        <v>0.96373219551985945</v>
      </c>
      <c r="AW48" s="42">
        <v>1.065715864057865</v>
      </c>
      <c r="AX48" s="145"/>
      <c r="AY48" s="145"/>
      <c r="AZ48" s="145"/>
      <c r="BA48" s="145"/>
      <c r="BB48" s="145"/>
      <c r="BC48" s="158"/>
    </row>
    <row r="49" spans="1:55" s="141" customFormat="1" ht="42" hidden="1" customHeight="1">
      <c r="A49" s="142">
        <v>27.1</v>
      </c>
      <c r="B49" s="280" t="s">
        <v>266</v>
      </c>
      <c r="C49" s="144" t="s">
        <v>54</v>
      </c>
      <c r="D49" s="144"/>
      <c r="E49" s="143" t="s">
        <v>68</v>
      </c>
      <c r="F49" s="143" t="s">
        <v>56</v>
      </c>
      <c r="G49" s="143" t="s">
        <v>57</v>
      </c>
      <c r="H49" s="143" t="s">
        <v>280</v>
      </c>
      <c r="I49" s="143" t="s">
        <v>59</v>
      </c>
      <c r="J49" s="143" t="s">
        <v>69</v>
      </c>
      <c r="K49" s="147" t="s">
        <v>186</v>
      </c>
      <c r="L49" s="143" t="s">
        <v>281</v>
      </c>
      <c r="M49" s="148">
        <v>13689</v>
      </c>
      <c r="N49" s="146"/>
      <c r="O49" s="143" t="s">
        <v>286</v>
      </c>
      <c r="P49" s="147"/>
      <c r="Q49" s="143" t="s">
        <v>287</v>
      </c>
      <c r="R49" s="147"/>
      <c r="S49" s="148" t="s">
        <v>65</v>
      </c>
      <c r="T49" s="149"/>
      <c r="U49" s="196">
        <v>14123</v>
      </c>
      <c r="V49" s="197">
        <f t="shared" si="1"/>
        <v>14405.460000000001</v>
      </c>
      <c r="W49" s="197">
        <f t="shared" si="1"/>
        <v>14693.569200000002</v>
      </c>
      <c r="X49" s="198">
        <f t="shared" si="1"/>
        <v>14987.440584000002</v>
      </c>
      <c r="Y49" s="199">
        <f t="shared" si="0"/>
        <v>58209.469784000008</v>
      </c>
      <c r="Z49" s="55">
        <v>1332</v>
      </c>
      <c r="AA49" s="39">
        <v>9.0651902330170384E-2</v>
      </c>
      <c r="AB49" s="135" t="s">
        <v>288</v>
      </c>
      <c r="AC49" s="153"/>
      <c r="AD49" s="147"/>
      <c r="AE49" s="147"/>
      <c r="AF49" s="154"/>
      <c r="AG49" s="147"/>
      <c r="AH49" s="147"/>
      <c r="AI49" s="147"/>
      <c r="AJ49" s="147"/>
      <c r="AK49" s="154"/>
      <c r="AL49" s="147"/>
      <c r="AM49" s="147"/>
      <c r="AN49" s="155"/>
      <c r="AO49" s="155"/>
      <c r="AP49" s="156"/>
      <c r="AQ49" s="155"/>
      <c r="AR49" s="155"/>
      <c r="AS49" s="58"/>
      <c r="AT49" s="57"/>
      <c r="AU49" s="155"/>
      <c r="AV49" s="53">
        <v>1.4665439354244849</v>
      </c>
      <c r="AW49" s="42">
        <v>0.86973966815360282</v>
      </c>
      <c r="AX49" s="145"/>
      <c r="AY49" s="145"/>
      <c r="AZ49" s="145"/>
      <c r="BA49" s="145"/>
      <c r="BB49" s="145"/>
      <c r="BC49" s="158"/>
    </row>
    <row r="50" spans="1:55" s="141" customFormat="1" ht="42" hidden="1" customHeight="1">
      <c r="A50" s="142">
        <v>28</v>
      </c>
      <c r="B50" s="280" t="s">
        <v>266</v>
      </c>
      <c r="C50" s="144" t="s">
        <v>54</v>
      </c>
      <c r="D50" s="144"/>
      <c r="E50" s="145" t="s">
        <v>289</v>
      </c>
      <c r="F50" s="145" t="s">
        <v>290</v>
      </c>
      <c r="G50" s="145" t="s">
        <v>291</v>
      </c>
      <c r="H50" s="145" t="s">
        <v>292</v>
      </c>
      <c r="I50" s="145" t="s">
        <v>59</v>
      </c>
      <c r="J50" s="145" t="s">
        <v>69</v>
      </c>
      <c r="K50" s="143" t="s">
        <v>70</v>
      </c>
      <c r="L50" s="143" t="s">
        <v>293</v>
      </c>
      <c r="M50" s="148">
        <v>0</v>
      </c>
      <c r="N50" s="146"/>
      <c r="O50" s="143" t="s">
        <v>294</v>
      </c>
      <c r="P50" s="147"/>
      <c r="Q50" s="143" t="s">
        <v>295</v>
      </c>
      <c r="R50" s="147"/>
      <c r="S50" s="148" t="s">
        <v>65</v>
      </c>
      <c r="T50" s="149"/>
      <c r="U50" s="81">
        <v>1</v>
      </c>
      <c r="V50" s="79">
        <v>0</v>
      </c>
      <c r="W50" s="79">
        <v>0</v>
      </c>
      <c r="X50" s="200">
        <v>0</v>
      </c>
      <c r="Y50" s="199">
        <f t="shared" si="0"/>
        <v>1</v>
      </c>
      <c r="Z50" s="152" t="s">
        <v>76</v>
      </c>
      <c r="AA50" s="39" t="s">
        <v>76</v>
      </c>
      <c r="AB50" s="135" t="s">
        <v>296</v>
      </c>
      <c r="AC50" s="153" t="s">
        <v>177</v>
      </c>
      <c r="AD50" s="147"/>
      <c r="AE50" s="147"/>
      <c r="AF50" s="154"/>
      <c r="AG50" s="147"/>
      <c r="AH50" s="147"/>
      <c r="AI50" s="147"/>
      <c r="AJ50" s="147"/>
      <c r="AK50" s="154"/>
      <c r="AL50" s="147"/>
      <c r="AM50" s="147"/>
      <c r="AN50" s="155"/>
      <c r="AO50" s="155"/>
      <c r="AP50" s="156"/>
      <c r="AQ50" s="155"/>
      <c r="AR50" s="155"/>
      <c r="AS50" s="51"/>
      <c r="AT50" s="57"/>
      <c r="AU50" s="155"/>
      <c r="AV50" s="53">
        <v>0.2</v>
      </c>
      <c r="AW50" s="42" t="s">
        <v>76</v>
      </c>
      <c r="AX50" s="145"/>
      <c r="AY50" s="145"/>
      <c r="AZ50" s="145"/>
      <c r="BA50" s="145"/>
      <c r="BB50" s="145"/>
      <c r="BC50" s="158"/>
    </row>
    <row r="51" spans="1:55" s="141" customFormat="1" ht="42" hidden="1" customHeight="1">
      <c r="A51" s="142">
        <v>29</v>
      </c>
      <c r="B51" s="280" t="s">
        <v>266</v>
      </c>
      <c r="C51" s="144" t="s">
        <v>54</v>
      </c>
      <c r="D51" s="144"/>
      <c r="E51" s="145" t="s">
        <v>289</v>
      </c>
      <c r="F51" s="145" t="s">
        <v>290</v>
      </c>
      <c r="G51" s="145" t="s">
        <v>291</v>
      </c>
      <c r="H51" s="145" t="s">
        <v>58</v>
      </c>
      <c r="I51" s="145" t="s">
        <v>59</v>
      </c>
      <c r="J51" s="145" t="s">
        <v>297</v>
      </c>
      <c r="K51" s="143" t="s">
        <v>70</v>
      </c>
      <c r="L51" s="143" t="s">
        <v>298</v>
      </c>
      <c r="M51" s="148">
        <v>1</v>
      </c>
      <c r="N51" s="146"/>
      <c r="O51" s="143" t="s">
        <v>299</v>
      </c>
      <c r="P51" s="147"/>
      <c r="Q51" s="143" t="s">
        <v>300</v>
      </c>
      <c r="R51" s="147"/>
      <c r="S51" s="148" t="s">
        <v>65</v>
      </c>
      <c r="T51" s="149"/>
      <c r="U51" s="81">
        <v>2</v>
      </c>
      <c r="V51" s="79">
        <v>2</v>
      </c>
      <c r="W51" s="79">
        <v>2</v>
      </c>
      <c r="X51" s="200">
        <v>2</v>
      </c>
      <c r="Y51" s="199">
        <f t="shared" si="0"/>
        <v>8</v>
      </c>
      <c r="Z51" s="175">
        <v>0</v>
      </c>
      <c r="AA51" s="39">
        <v>0</v>
      </c>
      <c r="AB51" s="135" t="s">
        <v>301</v>
      </c>
      <c r="AC51" s="153" t="s">
        <v>302</v>
      </c>
      <c r="AD51" s="147"/>
      <c r="AE51" s="147"/>
      <c r="AF51" s="154"/>
      <c r="AG51" s="147"/>
      <c r="AH51" s="147"/>
      <c r="AI51" s="147"/>
      <c r="AJ51" s="147"/>
      <c r="AK51" s="154"/>
      <c r="AL51" s="147"/>
      <c r="AM51" s="147"/>
      <c r="AN51" s="155"/>
      <c r="AO51" s="155"/>
      <c r="AP51" s="156"/>
      <c r="AQ51" s="155"/>
      <c r="AR51" s="155"/>
      <c r="AS51" s="170"/>
      <c r="AT51" s="57"/>
      <c r="AU51" s="155"/>
      <c r="AV51" s="53">
        <v>2</v>
      </c>
      <c r="AW51" s="42">
        <v>1</v>
      </c>
      <c r="AX51" s="145"/>
      <c r="AY51" s="145"/>
      <c r="AZ51" s="145"/>
      <c r="BA51" s="145"/>
      <c r="BB51" s="145"/>
      <c r="BC51" s="158"/>
    </row>
    <row r="52" spans="1:55" s="141" customFormat="1" ht="42" hidden="1" customHeight="1">
      <c r="A52" s="142">
        <v>30</v>
      </c>
      <c r="B52" s="280" t="s">
        <v>266</v>
      </c>
      <c r="C52" s="144" t="s">
        <v>54</v>
      </c>
      <c r="D52" s="144"/>
      <c r="E52" s="145" t="s">
        <v>303</v>
      </c>
      <c r="F52" s="145" t="s">
        <v>290</v>
      </c>
      <c r="G52" s="145" t="s">
        <v>291</v>
      </c>
      <c r="H52" s="145" t="s">
        <v>58</v>
      </c>
      <c r="I52" s="145" t="s">
        <v>59</v>
      </c>
      <c r="J52" s="145" t="s">
        <v>69</v>
      </c>
      <c r="K52" s="143" t="s">
        <v>70</v>
      </c>
      <c r="L52" s="143" t="s">
        <v>304</v>
      </c>
      <c r="M52" s="148">
        <v>0</v>
      </c>
      <c r="N52" s="146"/>
      <c r="O52" s="143" t="s">
        <v>305</v>
      </c>
      <c r="P52" s="147"/>
      <c r="Q52" s="143" t="s">
        <v>306</v>
      </c>
      <c r="R52" s="147"/>
      <c r="S52" s="148" t="s">
        <v>65</v>
      </c>
      <c r="T52" s="149"/>
      <c r="U52" s="81">
        <v>2</v>
      </c>
      <c r="V52" s="79">
        <v>3</v>
      </c>
      <c r="W52" s="79">
        <v>4</v>
      </c>
      <c r="X52" s="200">
        <v>5</v>
      </c>
      <c r="Y52" s="199">
        <f t="shared" si="0"/>
        <v>14</v>
      </c>
      <c r="Z52" s="201">
        <v>0</v>
      </c>
      <c r="AA52" s="39">
        <v>0</v>
      </c>
      <c r="AB52" s="135" t="s">
        <v>307</v>
      </c>
      <c r="AC52" s="153" t="s">
        <v>302</v>
      </c>
      <c r="AD52" s="147"/>
      <c r="AE52" s="147"/>
      <c r="AF52" s="154"/>
      <c r="AG52" s="147"/>
      <c r="AH52" s="147"/>
      <c r="AI52" s="147"/>
      <c r="AJ52" s="147"/>
      <c r="AK52" s="154"/>
      <c r="AL52" s="147"/>
      <c r="AM52" s="147"/>
      <c r="AN52" s="155"/>
      <c r="AO52" s="155"/>
      <c r="AP52" s="156"/>
      <c r="AQ52" s="155"/>
      <c r="AR52" s="155"/>
      <c r="AS52" s="170"/>
      <c r="AT52" s="57"/>
      <c r="AU52" s="155"/>
      <c r="AV52" s="53">
        <v>1</v>
      </c>
      <c r="AW52" s="42">
        <v>0.66666666666666663</v>
      </c>
      <c r="AX52" s="145"/>
      <c r="AY52" s="145"/>
      <c r="AZ52" s="145"/>
      <c r="BA52" s="145"/>
      <c r="BB52" s="145"/>
      <c r="BC52" s="158"/>
    </row>
    <row r="53" spans="1:55" s="141" customFormat="1" ht="42" hidden="1" customHeight="1">
      <c r="A53" s="142">
        <v>31</v>
      </c>
      <c r="B53" s="280" t="s">
        <v>266</v>
      </c>
      <c r="C53" s="144" t="s">
        <v>54</v>
      </c>
      <c r="D53" s="144"/>
      <c r="E53" s="145" t="s">
        <v>303</v>
      </c>
      <c r="F53" s="145" t="s">
        <v>290</v>
      </c>
      <c r="G53" s="145" t="s">
        <v>291</v>
      </c>
      <c r="H53" s="145" t="s">
        <v>58</v>
      </c>
      <c r="I53" s="145" t="s">
        <v>59</v>
      </c>
      <c r="J53" s="145" t="s">
        <v>69</v>
      </c>
      <c r="K53" s="143" t="s">
        <v>70</v>
      </c>
      <c r="L53" s="143" t="s">
        <v>308</v>
      </c>
      <c r="M53" s="148">
        <v>21</v>
      </c>
      <c r="N53" s="146"/>
      <c r="O53" s="143" t="s">
        <v>309</v>
      </c>
      <c r="P53" s="147"/>
      <c r="Q53" s="143" t="s">
        <v>310</v>
      </c>
      <c r="R53" s="147"/>
      <c r="S53" s="148" t="s">
        <v>65</v>
      </c>
      <c r="T53" s="149"/>
      <c r="U53" s="202">
        <v>30</v>
      </c>
      <c r="V53" s="203">
        <v>32</v>
      </c>
      <c r="W53" s="203">
        <v>33</v>
      </c>
      <c r="X53" s="204">
        <v>35</v>
      </c>
      <c r="Y53" s="199">
        <f t="shared" si="0"/>
        <v>130</v>
      </c>
      <c r="Z53" s="201">
        <v>12</v>
      </c>
      <c r="AA53" s="39">
        <v>0.36363636363636365</v>
      </c>
      <c r="AB53" s="153" t="s">
        <v>311</v>
      </c>
      <c r="AC53" s="153" t="s">
        <v>312</v>
      </c>
      <c r="AD53" s="147"/>
      <c r="AE53" s="147"/>
      <c r="AF53" s="154"/>
      <c r="AG53" s="147"/>
      <c r="AH53" s="147"/>
      <c r="AI53" s="147"/>
      <c r="AJ53" s="147"/>
      <c r="AK53" s="154"/>
      <c r="AL53" s="147"/>
      <c r="AM53" s="147"/>
      <c r="AN53" s="155"/>
      <c r="AO53" s="155"/>
      <c r="AP53" s="156"/>
      <c r="AQ53" s="155"/>
      <c r="AR53" s="155"/>
      <c r="AS53" s="186"/>
      <c r="AT53" s="57"/>
      <c r="AU53" s="155"/>
      <c r="AV53" s="53">
        <v>1</v>
      </c>
      <c r="AW53" s="42">
        <v>0.95238095238095233</v>
      </c>
      <c r="AX53" s="145"/>
      <c r="AY53" s="145"/>
      <c r="AZ53" s="145"/>
      <c r="BA53" s="145"/>
      <c r="BB53" s="145"/>
      <c r="BC53" s="158"/>
    </row>
    <row r="54" spans="1:55" s="141" customFormat="1" ht="42" hidden="1" customHeight="1">
      <c r="A54" s="142">
        <v>32</v>
      </c>
      <c r="B54" s="280" t="s">
        <v>266</v>
      </c>
      <c r="C54" s="144" t="s">
        <v>54</v>
      </c>
      <c r="D54" s="144"/>
      <c r="E54" s="143" t="s">
        <v>303</v>
      </c>
      <c r="F54" s="143" t="s">
        <v>290</v>
      </c>
      <c r="G54" s="143" t="s">
        <v>313</v>
      </c>
      <c r="H54" s="143" t="s">
        <v>58</v>
      </c>
      <c r="I54" s="143" t="s">
        <v>59</v>
      </c>
      <c r="J54" s="143" t="s">
        <v>69</v>
      </c>
      <c r="K54" s="143" t="s">
        <v>70</v>
      </c>
      <c r="L54" s="143" t="s">
        <v>314</v>
      </c>
      <c r="M54" s="79">
        <v>0</v>
      </c>
      <c r="N54" s="146"/>
      <c r="O54" s="143" t="s">
        <v>315</v>
      </c>
      <c r="P54" s="147"/>
      <c r="Q54" s="143" t="s">
        <v>316</v>
      </c>
      <c r="R54" s="147"/>
      <c r="S54" s="148" t="s">
        <v>65</v>
      </c>
      <c r="T54" s="149"/>
      <c r="U54" s="81">
        <v>5</v>
      </c>
      <c r="V54" s="79">
        <v>5</v>
      </c>
      <c r="W54" s="79">
        <v>5</v>
      </c>
      <c r="X54" s="200">
        <v>5</v>
      </c>
      <c r="Y54" s="199">
        <f t="shared" si="0"/>
        <v>20</v>
      </c>
      <c r="Z54" s="201">
        <v>1</v>
      </c>
      <c r="AA54" s="39">
        <v>0.2</v>
      </c>
      <c r="AB54" s="153" t="s">
        <v>317</v>
      </c>
      <c r="AC54" s="153" t="s">
        <v>318</v>
      </c>
      <c r="AD54" s="147"/>
      <c r="AE54" s="147"/>
      <c r="AF54" s="154"/>
      <c r="AG54" s="147"/>
      <c r="AH54" s="147"/>
      <c r="AI54" s="147"/>
      <c r="AJ54" s="147"/>
      <c r="AK54" s="154"/>
      <c r="AL54" s="147"/>
      <c r="AM54" s="147"/>
      <c r="AN54" s="155"/>
      <c r="AO54" s="155"/>
      <c r="AP54" s="156"/>
      <c r="AQ54" s="155"/>
      <c r="AR54" s="155"/>
      <c r="AS54" s="170"/>
      <c r="AT54" s="57"/>
      <c r="AU54" s="155"/>
      <c r="AV54" s="53">
        <v>2</v>
      </c>
      <c r="AW54" s="42">
        <v>0.8</v>
      </c>
      <c r="AX54" s="145"/>
      <c r="AY54" s="145"/>
      <c r="AZ54" s="145"/>
      <c r="BA54" s="145"/>
      <c r="BB54" s="145"/>
      <c r="BC54" s="158"/>
    </row>
    <row r="55" spans="1:55" s="141" customFormat="1" ht="42" hidden="1" customHeight="1">
      <c r="A55" s="142">
        <v>32.1</v>
      </c>
      <c r="B55" s="280" t="s">
        <v>266</v>
      </c>
      <c r="C55" s="144" t="s">
        <v>54</v>
      </c>
      <c r="D55" s="144"/>
      <c r="E55" s="143" t="s">
        <v>303</v>
      </c>
      <c r="F55" s="143" t="s">
        <v>290</v>
      </c>
      <c r="G55" s="143" t="s">
        <v>313</v>
      </c>
      <c r="H55" s="143" t="s">
        <v>58</v>
      </c>
      <c r="I55" s="143" t="s">
        <v>59</v>
      </c>
      <c r="J55" s="143" t="s">
        <v>69</v>
      </c>
      <c r="K55" s="143" t="s">
        <v>70</v>
      </c>
      <c r="L55" s="143" t="s">
        <v>314</v>
      </c>
      <c r="M55" s="79">
        <v>0</v>
      </c>
      <c r="N55" s="146"/>
      <c r="O55" s="143" t="s">
        <v>319</v>
      </c>
      <c r="P55" s="147"/>
      <c r="Q55" s="143" t="s">
        <v>320</v>
      </c>
      <c r="R55" s="147"/>
      <c r="S55" s="148" t="s">
        <v>65</v>
      </c>
      <c r="T55" s="149"/>
      <c r="U55" s="81">
        <v>1</v>
      </c>
      <c r="V55" s="79">
        <v>3</v>
      </c>
      <c r="W55" s="79">
        <v>3</v>
      </c>
      <c r="X55" s="200">
        <v>3</v>
      </c>
      <c r="Y55" s="199">
        <f t="shared" si="0"/>
        <v>10</v>
      </c>
      <c r="Z55" s="201">
        <v>2</v>
      </c>
      <c r="AA55" s="39">
        <v>0.66666666666666663</v>
      </c>
      <c r="AB55" s="153" t="s">
        <v>321</v>
      </c>
      <c r="AC55" s="153" t="s">
        <v>322</v>
      </c>
      <c r="AD55" s="147"/>
      <c r="AE55" s="147"/>
      <c r="AF55" s="154"/>
      <c r="AG55" s="147"/>
      <c r="AH55" s="147"/>
      <c r="AI55" s="147"/>
      <c r="AJ55" s="147"/>
      <c r="AK55" s="154"/>
      <c r="AL55" s="147"/>
      <c r="AM55" s="147"/>
      <c r="AN55" s="155"/>
      <c r="AO55" s="155"/>
      <c r="AP55" s="156"/>
      <c r="AQ55" s="155"/>
      <c r="AR55" s="155"/>
      <c r="AS55" s="170"/>
      <c r="AT55" s="57"/>
      <c r="AU55" s="155"/>
      <c r="AV55" s="53">
        <v>1</v>
      </c>
      <c r="AW55" s="42">
        <v>2.3333333333333335</v>
      </c>
      <c r="AX55" s="145"/>
      <c r="AY55" s="145"/>
      <c r="AZ55" s="145"/>
      <c r="BA55" s="145"/>
      <c r="BB55" s="145"/>
      <c r="BC55" s="158"/>
    </row>
    <row r="56" spans="1:55" s="141" customFormat="1" ht="42" hidden="1" customHeight="1">
      <c r="A56" s="142">
        <v>33</v>
      </c>
      <c r="B56" s="280" t="s">
        <v>266</v>
      </c>
      <c r="C56" s="144" t="s">
        <v>54</v>
      </c>
      <c r="D56" s="144"/>
      <c r="E56" s="143" t="s">
        <v>55</v>
      </c>
      <c r="F56" s="143" t="s">
        <v>56</v>
      </c>
      <c r="G56" s="143" t="s">
        <v>57</v>
      </c>
      <c r="H56" s="143" t="s">
        <v>58</v>
      </c>
      <c r="I56" s="143" t="s">
        <v>99</v>
      </c>
      <c r="J56" s="143" t="s">
        <v>100</v>
      </c>
      <c r="K56" s="143" t="s">
        <v>70</v>
      </c>
      <c r="L56" s="143" t="s">
        <v>323</v>
      </c>
      <c r="M56" s="148" t="s">
        <v>324</v>
      </c>
      <c r="N56" s="146"/>
      <c r="O56" s="143" t="s">
        <v>325</v>
      </c>
      <c r="P56" s="147"/>
      <c r="Q56" s="143" t="s">
        <v>326</v>
      </c>
      <c r="R56" s="147"/>
      <c r="S56" s="148" t="s">
        <v>65</v>
      </c>
      <c r="T56" s="149"/>
      <c r="U56" s="81">
        <v>0.5</v>
      </c>
      <c r="V56" s="79">
        <v>0.5</v>
      </c>
      <c r="W56" s="79">
        <v>0</v>
      </c>
      <c r="X56" s="200">
        <v>0</v>
      </c>
      <c r="Y56" s="199">
        <f t="shared" si="0"/>
        <v>1</v>
      </c>
      <c r="Z56" s="201"/>
      <c r="AA56" s="39"/>
      <c r="AB56" s="153" t="s">
        <v>327</v>
      </c>
      <c r="AC56" s="153" t="s">
        <v>328</v>
      </c>
      <c r="AD56" s="147"/>
      <c r="AE56" s="147"/>
      <c r="AF56" s="154"/>
      <c r="AG56" s="147"/>
      <c r="AH56" s="147"/>
      <c r="AI56" s="147"/>
      <c r="AJ56" s="147"/>
      <c r="AK56" s="154"/>
      <c r="AL56" s="147"/>
      <c r="AM56" s="147"/>
      <c r="AN56" s="155"/>
      <c r="AO56" s="155"/>
      <c r="AP56" s="156"/>
      <c r="AQ56" s="155"/>
      <c r="AR56" s="155"/>
      <c r="AS56" s="170"/>
      <c r="AT56" s="57"/>
      <c r="AU56" s="155"/>
      <c r="AV56" s="53">
        <v>0.9</v>
      </c>
      <c r="AW56" s="42">
        <v>1</v>
      </c>
      <c r="AX56" s="145"/>
      <c r="AY56" s="145"/>
      <c r="AZ56" s="145"/>
      <c r="BA56" s="145"/>
      <c r="BB56" s="145"/>
      <c r="BC56" s="158"/>
    </row>
    <row r="57" spans="1:55" s="141" customFormat="1" ht="42" hidden="1" customHeight="1">
      <c r="A57" s="142">
        <v>33.1</v>
      </c>
      <c r="B57" s="280" t="s">
        <v>266</v>
      </c>
      <c r="C57" s="144" t="s">
        <v>54</v>
      </c>
      <c r="D57" s="144"/>
      <c r="E57" s="143" t="s">
        <v>55</v>
      </c>
      <c r="F57" s="143" t="s">
        <v>56</v>
      </c>
      <c r="G57" s="143" t="s">
        <v>57</v>
      </c>
      <c r="H57" s="143" t="s">
        <v>58</v>
      </c>
      <c r="I57" s="143" t="s">
        <v>99</v>
      </c>
      <c r="J57" s="143" t="s">
        <v>100</v>
      </c>
      <c r="K57" s="143" t="s">
        <v>86</v>
      </c>
      <c r="L57" s="143" t="s">
        <v>323</v>
      </c>
      <c r="M57" s="148" t="s">
        <v>329</v>
      </c>
      <c r="N57" s="146"/>
      <c r="O57" s="143" t="s">
        <v>330</v>
      </c>
      <c r="P57" s="147"/>
      <c r="Q57" s="143" t="s">
        <v>331</v>
      </c>
      <c r="R57" s="147"/>
      <c r="S57" s="148" t="s">
        <v>65</v>
      </c>
      <c r="T57" s="149"/>
      <c r="U57" s="81">
        <v>0</v>
      </c>
      <c r="V57" s="79">
        <v>0.2</v>
      </c>
      <c r="W57" s="79">
        <v>0.4</v>
      </c>
      <c r="X57" s="200">
        <v>0.4</v>
      </c>
      <c r="Y57" s="199">
        <f t="shared" si="0"/>
        <v>1</v>
      </c>
      <c r="Z57" s="201">
        <v>0</v>
      </c>
      <c r="AA57" s="39">
        <v>0</v>
      </c>
      <c r="AB57" s="153" t="s">
        <v>332</v>
      </c>
      <c r="AC57" s="153" t="s">
        <v>302</v>
      </c>
      <c r="AD57" s="147"/>
      <c r="AE57" s="147"/>
      <c r="AF57" s="154"/>
      <c r="AG57" s="147"/>
      <c r="AH57" s="147"/>
      <c r="AI57" s="147"/>
      <c r="AJ57" s="147"/>
      <c r="AK57" s="154"/>
      <c r="AL57" s="147"/>
      <c r="AM57" s="147"/>
      <c r="AN57" s="155"/>
      <c r="AO57" s="155"/>
      <c r="AP57" s="156"/>
      <c r="AQ57" s="155"/>
      <c r="AR57" s="155"/>
      <c r="AS57" s="170"/>
      <c r="AT57" s="57"/>
      <c r="AU57" s="155"/>
      <c r="AV57" s="53" t="s">
        <v>76</v>
      </c>
      <c r="AW57" s="42">
        <v>1.4500000000000002</v>
      </c>
      <c r="AX57" s="145"/>
      <c r="AY57" s="145"/>
      <c r="AZ57" s="145"/>
      <c r="BA57" s="145"/>
      <c r="BB57" s="145"/>
      <c r="BC57" s="158"/>
    </row>
    <row r="58" spans="1:55" s="141" customFormat="1" ht="42" hidden="1" customHeight="1">
      <c r="A58" s="142">
        <v>34</v>
      </c>
      <c r="B58" s="147" t="s">
        <v>333</v>
      </c>
      <c r="C58" s="144" t="s">
        <v>334</v>
      </c>
      <c r="D58" s="144"/>
      <c r="E58" s="147" t="s">
        <v>68</v>
      </c>
      <c r="F58" s="147" t="s">
        <v>56</v>
      </c>
      <c r="G58" s="147" t="s">
        <v>141</v>
      </c>
      <c r="H58" s="147" t="s">
        <v>58</v>
      </c>
      <c r="I58" s="147" t="s">
        <v>59</v>
      </c>
      <c r="J58" s="147" t="s">
        <v>335</v>
      </c>
      <c r="K58" s="147" t="s">
        <v>101</v>
      </c>
      <c r="L58" s="147" t="s">
        <v>336</v>
      </c>
      <c r="M58" s="205">
        <v>0</v>
      </c>
      <c r="N58" s="146"/>
      <c r="O58" s="147" t="s">
        <v>337</v>
      </c>
      <c r="P58" s="147"/>
      <c r="Q58" s="147" t="s">
        <v>338</v>
      </c>
      <c r="R58" s="147"/>
      <c r="S58" s="147"/>
      <c r="T58" s="149"/>
      <c r="U58" s="206">
        <v>1</v>
      </c>
      <c r="V58" s="205">
        <v>0</v>
      </c>
      <c r="W58" s="205">
        <v>0</v>
      </c>
      <c r="X58" s="205">
        <v>0</v>
      </c>
      <c r="Y58" s="207">
        <v>1</v>
      </c>
      <c r="Z58" s="208"/>
      <c r="AA58" s="209" t="s">
        <v>339</v>
      </c>
      <c r="AB58" s="210" t="s">
        <v>340</v>
      </c>
      <c r="AC58" s="147"/>
      <c r="AD58" s="147"/>
      <c r="AE58" s="147"/>
      <c r="AF58" s="154"/>
      <c r="AG58" s="147"/>
      <c r="AH58" s="147"/>
      <c r="AI58" s="147"/>
      <c r="AJ58" s="147"/>
      <c r="AK58" s="154"/>
      <c r="AL58" s="147"/>
      <c r="AM58" s="147"/>
      <c r="AN58" s="155"/>
      <c r="AO58" s="155"/>
      <c r="AP58" s="156"/>
      <c r="AQ58" s="155"/>
      <c r="AR58" s="155"/>
      <c r="AS58" s="155"/>
      <c r="AT58" s="155"/>
      <c r="AU58" s="155"/>
      <c r="AV58" s="145"/>
      <c r="AW58" s="145"/>
      <c r="AX58" s="145"/>
      <c r="AY58" s="145"/>
      <c r="AZ58" s="145"/>
      <c r="BA58" s="145"/>
      <c r="BB58" s="145"/>
      <c r="BC58" s="158"/>
    </row>
    <row r="59" spans="1:55" s="141" customFormat="1" ht="42" hidden="1" customHeight="1">
      <c r="A59" s="142">
        <v>34.1</v>
      </c>
      <c r="B59" s="147" t="s">
        <v>333</v>
      </c>
      <c r="C59" s="144" t="s">
        <v>334</v>
      </c>
      <c r="D59" s="144"/>
      <c r="E59" s="147" t="s">
        <v>68</v>
      </c>
      <c r="F59" s="147" t="s">
        <v>56</v>
      </c>
      <c r="G59" s="147" t="s">
        <v>141</v>
      </c>
      <c r="H59" s="147" t="s">
        <v>58</v>
      </c>
      <c r="I59" s="147" t="s">
        <v>59</v>
      </c>
      <c r="J59" s="147" t="s">
        <v>155</v>
      </c>
      <c r="K59" s="147" t="s">
        <v>101</v>
      </c>
      <c r="L59" s="147" t="s">
        <v>336</v>
      </c>
      <c r="M59" s="212">
        <v>258806</v>
      </c>
      <c r="N59" s="146"/>
      <c r="O59" s="147" t="s">
        <v>341</v>
      </c>
      <c r="P59" s="147"/>
      <c r="Q59" s="147" t="s">
        <v>342</v>
      </c>
      <c r="R59" s="147"/>
      <c r="S59" s="147"/>
      <c r="T59" s="149"/>
      <c r="U59" s="206">
        <v>0</v>
      </c>
      <c r="V59" s="212">
        <v>258806</v>
      </c>
      <c r="W59" s="205">
        <v>0</v>
      </c>
      <c r="X59" s="205">
        <v>0</v>
      </c>
      <c r="Y59" s="213">
        <v>258806</v>
      </c>
      <c r="Z59" s="214"/>
      <c r="AA59" s="209" t="s">
        <v>339</v>
      </c>
      <c r="AB59" s="210" t="s">
        <v>340</v>
      </c>
      <c r="AC59" s="147"/>
      <c r="AD59" s="147"/>
      <c r="AE59" s="147"/>
      <c r="AF59" s="154"/>
      <c r="AG59" s="147"/>
      <c r="AH59" s="147"/>
      <c r="AI59" s="147"/>
      <c r="AJ59" s="147"/>
      <c r="AK59" s="154"/>
      <c r="AL59" s="147"/>
      <c r="AM59" s="147"/>
      <c r="AN59" s="155"/>
      <c r="AO59" s="155"/>
      <c r="AP59" s="156"/>
      <c r="AQ59" s="155"/>
      <c r="AR59" s="155"/>
      <c r="AS59" s="155"/>
      <c r="AT59" s="155"/>
      <c r="AU59" s="155"/>
      <c r="AV59" s="145"/>
      <c r="AW59" s="145"/>
      <c r="AX59" s="145"/>
      <c r="AY59" s="145"/>
      <c r="AZ59" s="145"/>
      <c r="BA59" s="145"/>
      <c r="BB59" s="145"/>
      <c r="BC59" s="158"/>
    </row>
    <row r="60" spans="1:55" s="141" customFormat="1" ht="42" hidden="1" customHeight="1">
      <c r="A60" s="142">
        <v>35</v>
      </c>
      <c r="B60" s="147" t="s">
        <v>333</v>
      </c>
      <c r="C60" s="144" t="s">
        <v>334</v>
      </c>
      <c r="D60" s="144"/>
      <c r="E60" s="147" t="s">
        <v>68</v>
      </c>
      <c r="F60" s="147" t="s">
        <v>56</v>
      </c>
      <c r="G60" s="147" t="s">
        <v>141</v>
      </c>
      <c r="H60" s="147" t="s">
        <v>58</v>
      </c>
      <c r="I60" s="147" t="s">
        <v>59</v>
      </c>
      <c r="J60" s="147" t="s">
        <v>335</v>
      </c>
      <c r="K60" s="147" t="s">
        <v>101</v>
      </c>
      <c r="L60" s="147" t="s">
        <v>343</v>
      </c>
      <c r="M60" s="205">
        <v>0</v>
      </c>
      <c r="N60" s="146"/>
      <c r="O60" s="147" t="s">
        <v>344</v>
      </c>
      <c r="P60" s="147"/>
      <c r="Q60" s="147" t="s">
        <v>345</v>
      </c>
      <c r="R60" s="147"/>
      <c r="S60" s="147"/>
      <c r="T60" s="149"/>
      <c r="U60" s="206">
        <v>0</v>
      </c>
      <c r="V60" s="205">
        <v>1</v>
      </c>
      <c r="W60" s="205">
        <v>0</v>
      </c>
      <c r="X60" s="205">
        <v>0</v>
      </c>
      <c r="Y60" s="207">
        <v>1</v>
      </c>
      <c r="Z60" s="208"/>
      <c r="AA60" s="209" t="s">
        <v>339</v>
      </c>
      <c r="AB60" s="215" t="s">
        <v>346</v>
      </c>
      <c r="AC60" s="147"/>
      <c r="AD60" s="147"/>
      <c r="AE60" s="147"/>
      <c r="AF60" s="154"/>
      <c r="AG60" s="147"/>
      <c r="AH60" s="147"/>
      <c r="AI60" s="147"/>
      <c r="AJ60" s="147"/>
      <c r="AK60" s="154"/>
      <c r="AL60" s="147"/>
      <c r="AM60" s="147"/>
      <c r="AN60" s="155"/>
      <c r="AO60" s="155"/>
      <c r="AP60" s="156"/>
      <c r="AQ60" s="155"/>
      <c r="AR60" s="155"/>
      <c r="AS60" s="155"/>
      <c r="AT60" s="155"/>
      <c r="AU60" s="155"/>
      <c r="AV60" s="145"/>
      <c r="AW60" s="145"/>
      <c r="AX60" s="145"/>
      <c r="AY60" s="145"/>
      <c r="AZ60" s="145"/>
      <c r="BA60" s="145"/>
      <c r="BB60" s="145"/>
      <c r="BC60" s="158"/>
    </row>
    <row r="61" spans="1:55" s="141" customFormat="1" ht="42" hidden="1" customHeight="1">
      <c r="A61" s="142">
        <v>36</v>
      </c>
      <c r="B61" s="147" t="s">
        <v>333</v>
      </c>
      <c r="C61" s="144" t="s">
        <v>334</v>
      </c>
      <c r="D61" s="144"/>
      <c r="E61" s="147" t="s">
        <v>68</v>
      </c>
      <c r="F61" s="147" t="s">
        <v>56</v>
      </c>
      <c r="G61" s="147" t="s">
        <v>141</v>
      </c>
      <c r="H61" s="147" t="s">
        <v>58</v>
      </c>
      <c r="I61" s="147" t="s">
        <v>59</v>
      </c>
      <c r="J61" s="147" t="s">
        <v>335</v>
      </c>
      <c r="K61" s="147" t="s">
        <v>101</v>
      </c>
      <c r="L61" s="147" t="s">
        <v>347</v>
      </c>
      <c r="M61" s="205">
        <v>0</v>
      </c>
      <c r="N61" s="146"/>
      <c r="O61" s="147" t="s">
        <v>348</v>
      </c>
      <c r="P61" s="147"/>
      <c r="Q61" s="147" t="s">
        <v>349</v>
      </c>
      <c r="R61" s="147"/>
      <c r="S61" s="147"/>
      <c r="T61" s="149"/>
      <c r="U61" s="206">
        <v>1</v>
      </c>
      <c r="V61" s="205">
        <v>0</v>
      </c>
      <c r="W61" s="205">
        <v>0</v>
      </c>
      <c r="X61" s="205">
        <v>0</v>
      </c>
      <c r="Y61" s="207">
        <v>1</v>
      </c>
      <c r="Z61" s="208"/>
      <c r="AA61" s="209" t="s">
        <v>339</v>
      </c>
      <c r="AB61" s="210" t="s">
        <v>340</v>
      </c>
      <c r="AC61" s="147"/>
      <c r="AD61" s="147"/>
      <c r="AE61" s="147"/>
      <c r="AF61" s="154"/>
      <c r="AG61" s="147"/>
      <c r="AH61" s="147"/>
      <c r="AI61" s="147"/>
      <c r="AJ61" s="147"/>
      <c r="AK61" s="154"/>
      <c r="AL61" s="147"/>
      <c r="AM61" s="147"/>
      <c r="AN61" s="155"/>
      <c r="AO61" s="155"/>
      <c r="AP61" s="156"/>
      <c r="AQ61" s="155"/>
      <c r="AR61" s="155"/>
      <c r="AS61" s="155"/>
      <c r="AT61" s="155"/>
      <c r="AU61" s="155"/>
      <c r="AV61" s="145"/>
      <c r="AW61" s="145"/>
      <c r="AX61" s="145"/>
      <c r="AY61" s="145"/>
      <c r="AZ61" s="145"/>
      <c r="BA61" s="145"/>
      <c r="BB61" s="145"/>
      <c r="BC61" s="158"/>
    </row>
    <row r="62" spans="1:55" s="141" customFormat="1" ht="42" hidden="1" customHeight="1">
      <c r="A62" s="142">
        <v>37</v>
      </c>
      <c r="B62" s="147" t="s">
        <v>333</v>
      </c>
      <c r="C62" s="144" t="s">
        <v>334</v>
      </c>
      <c r="D62" s="144"/>
      <c r="E62" s="147" t="s">
        <v>68</v>
      </c>
      <c r="F62" s="147" t="s">
        <v>56</v>
      </c>
      <c r="G62" s="147" t="s">
        <v>141</v>
      </c>
      <c r="H62" s="147" t="s">
        <v>58</v>
      </c>
      <c r="I62" s="147" t="s">
        <v>59</v>
      </c>
      <c r="J62" s="147" t="s">
        <v>155</v>
      </c>
      <c r="K62" s="147" t="s">
        <v>101</v>
      </c>
      <c r="L62" s="147" t="s">
        <v>350</v>
      </c>
      <c r="M62" s="216">
        <v>58238</v>
      </c>
      <c r="N62" s="146"/>
      <c r="O62" s="147" t="s">
        <v>351</v>
      </c>
      <c r="P62" s="147"/>
      <c r="Q62" s="147" t="s">
        <v>352</v>
      </c>
      <c r="R62" s="147"/>
      <c r="S62" s="147"/>
      <c r="T62" s="149"/>
      <c r="U62" s="217">
        <v>0.5</v>
      </c>
      <c r="V62" s="218">
        <v>0.15</v>
      </c>
      <c r="W62" s="218">
        <v>0.15</v>
      </c>
      <c r="X62" s="218">
        <v>0.2</v>
      </c>
      <c r="Y62" s="219">
        <v>1</v>
      </c>
      <c r="Z62" s="220">
        <v>0.82099999999999995</v>
      </c>
      <c r="AA62" s="209">
        <v>1</v>
      </c>
      <c r="AB62" s="210" t="s">
        <v>353</v>
      </c>
      <c r="AC62" s="147"/>
      <c r="AD62" s="147"/>
      <c r="AE62" s="147"/>
      <c r="AF62" s="154"/>
      <c r="AG62" s="147"/>
      <c r="AH62" s="147"/>
      <c r="AI62" s="147"/>
      <c r="AJ62" s="147"/>
      <c r="AK62" s="154"/>
      <c r="AL62" s="147"/>
      <c r="AM62" s="147"/>
      <c r="AN62" s="155"/>
      <c r="AO62" s="155"/>
      <c r="AP62" s="156"/>
      <c r="AQ62" s="155"/>
      <c r="AR62" s="155"/>
      <c r="AS62" s="155"/>
      <c r="AT62" s="155"/>
      <c r="AU62" s="155"/>
      <c r="AV62" s="145"/>
      <c r="AW62" s="145"/>
      <c r="AX62" s="145"/>
      <c r="AY62" s="145"/>
      <c r="AZ62" s="145"/>
      <c r="BA62" s="145"/>
      <c r="BB62" s="145"/>
      <c r="BC62" s="158"/>
    </row>
    <row r="63" spans="1:55" s="141" customFormat="1" ht="42" hidden="1" customHeight="1">
      <c r="A63" s="142">
        <v>38</v>
      </c>
      <c r="B63" s="147" t="s">
        <v>354</v>
      </c>
      <c r="C63" s="144" t="s">
        <v>355</v>
      </c>
      <c r="D63" s="144"/>
      <c r="E63" s="147" t="s">
        <v>68</v>
      </c>
      <c r="F63" s="147" t="s">
        <v>56</v>
      </c>
      <c r="G63" s="147" t="s">
        <v>57</v>
      </c>
      <c r="H63" s="147" t="s">
        <v>58</v>
      </c>
      <c r="I63" s="147" t="s">
        <v>356</v>
      </c>
      <c r="J63" s="147" t="s">
        <v>357</v>
      </c>
      <c r="K63" s="147" t="s">
        <v>178</v>
      </c>
      <c r="L63" s="147" t="s">
        <v>358</v>
      </c>
      <c r="M63" s="205">
        <v>0</v>
      </c>
      <c r="N63" s="146"/>
      <c r="O63" s="147" t="s">
        <v>359</v>
      </c>
      <c r="P63" s="147"/>
      <c r="Q63" s="147" t="s">
        <v>360</v>
      </c>
      <c r="R63" s="147"/>
      <c r="S63" s="147"/>
      <c r="T63" s="149"/>
      <c r="U63" s="217" t="s">
        <v>76</v>
      </c>
      <c r="V63" s="218">
        <v>0</v>
      </c>
      <c r="W63" s="218">
        <v>1</v>
      </c>
      <c r="X63" s="218">
        <v>1</v>
      </c>
      <c r="Y63" s="219">
        <v>1</v>
      </c>
      <c r="Z63" s="214">
        <v>0</v>
      </c>
      <c r="AA63" s="209" t="s">
        <v>361</v>
      </c>
      <c r="AB63" s="210" t="s">
        <v>362</v>
      </c>
      <c r="AC63" s="147"/>
      <c r="AD63" s="147"/>
      <c r="AE63" s="147"/>
      <c r="AF63" s="154"/>
      <c r="AG63" s="147"/>
      <c r="AH63" s="147"/>
      <c r="AI63" s="147"/>
      <c r="AJ63" s="147"/>
      <c r="AK63" s="154"/>
      <c r="AL63" s="147"/>
      <c r="AM63" s="147"/>
      <c r="AN63" s="155"/>
      <c r="AO63" s="155"/>
      <c r="AP63" s="156"/>
      <c r="AQ63" s="155"/>
      <c r="AR63" s="155"/>
      <c r="AS63" s="155"/>
      <c r="AT63" s="155"/>
      <c r="AU63" s="155"/>
      <c r="AV63" s="145"/>
      <c r="AW63" s="145"/>
      <c r="AX63" s="145"/>
      <c r="AY63" s="145"/>
      <c r="AZ63" s="145"/>
      <c r="BA63" s="145"/>
      <c r="BB63" s="145"/>
      <c r="BC63" s="158"/>
    </row>
    <row r="64" spans="1:55" s="141" customFormat="1" ht="42" hidden="1" customHeight="1">
      <c r="A64" s="142">
        <v>39</v>
      </c>
      <c r="B64" s="147" t="s">
        <v>354</v>
      </c>
      <c r="C64" s="144" t="s">
        <v>355</v>
      </c>
      <c r="D64" s="144"/>
      <c r="E64" s="147" t="s">
        <v>68</v>
      </c>
      <c r="F64" s="147" t="s">
        <v>56</v>
      </c>
      <c r="G64" s="147" t="s">
        <v>57</v>
      </c>
      <c r="H64" s="147" t="s">
        <v>58</v>
      </c>
      <c r="I64" s="147" t="s">
        <v>59</v>
      </c>
      <c r="J64" s="147" t="s">
        <v>69</v>
      </c>
      <c r="K64" s="147" t="s">
        <v>363</v>
      </c>
      <c r="L64" s="147" t="s">
        <v>364</v>
      </c>
      <c r="M64" s="205">
        <v>0</v>
      </c>
      <c r="N64" s="146"/>
      <c r="O64" s="147" t="s">
        <v>365</v>
      </c>
      <c r="P64" s="147"/>
      <c r="Q64" s="147" t="s">
        <v>360</v>
      </c>
      <c r="R64" s="147"/>
      <c r="S64" s="147"/>
      <c r="T64" s="149"/>
      <c r="U64" s="217">
        <v>0</v>
      </c>
      <c r="V64" s="218">
        <v>1</v>
      </c>
      <c r="W64" s="218">
        <v>1</v>
      </c>
      <c r="X64" s="218">
        <v>1</v>
      </c>
      <c r="Y64" s="221">
        <v>1</v>
      </c>
      <c r="Z64" s="214">
        <v>0</v>
      </c>
      <c r="AA64" s="209" t="s">
        <v>361</v>
      </c>
      <c r="AB64" s="211" t="s">
        <v>366</v>
      </c>
      <c r="AC64" s="147"/>
      <c r="AD64" s="147"/>
      <c r="AE64" s="147"/>
      <c r="AF64" s="154"/>
      <c r="AG64" s="147"/>
      <c r="AH64" s="147"/>
      <c r="AI64" s="147"/>
      <c r="AJ64" s="147"/>
      <c r="AK64" s="154"/>
      <c r="AL64" s="147"/>
      <c r="AM64" s="147"/>
      <c r="AN64" s="155"/>
      <c r="AO64" s="155"/>
      <c r="AP64" s="156"/>
      <c r="AQ64" s="155"/>
      <c r="AR64" s="155"/>
      <c r="AS64" s="155"/>
      <c r="AT64" s="155"/>
      <c r="AU64" s="155"/>
      <c r="AV64" s="145"/>
      <c r="AW64" s="145"/>
      <c r="AX64" s="145"/>
      <c r="AY64" s="145"/>
      <c r="AZ64" s="145"/>
      <c r="BA64" s="145"/>
      <c r="BB64" s="145"/>
      <c r="BC64" s="158"/>
    </row>
    <row r="65" spans="1:55" s="141" customFormat="1" ht="42" hidden="1" customHeight="1">
      <c r="A65" s="142">
        <v>39.1</v>
      </c>
      <c r="B65" s="147" t="s">
        <v>354</v>
      </c>
      <c r="C65" s="144" t="s">
        <v>355</v>
      </c>
      <c r="D65" s="144"/>
      <c r="E65" s="147" t="s">
        <v>68</v>
      </c>
      <c r="F65" s="147" t="s">
        <v>56</v>
      </c>
      <c r="G65" s="147" t="s">
        <v>57</v>
      </c>
      <c r="H65" s="147" t="s">
        <v>58</v>
      </c>
      <c r="I65" s="147" t="s">
        <v>59</v>
      </c>
      <c r="J65" s="147" t="s">
        <v>69</v>
      </c>
      <c r="K65" s="147" t="s">
        <v>363</v>
      </c>
      <c r="L65" s="147" t="s">
        <v>364</v>
      </c>
      <c r="M65" s="205">
        <v>1</v>
      </c>
      <c r="N65" s="146"/>
      <c r="O65" s="147" t="s">
        <v>367</v>
      </c>
      <c r="P65" s="147"/>
      <c r="Q65" s="147" t="s">
        <v>368</v>
      </c>
      <c r="R65" s="147"/>
      <c r="S65" s="147"/>
      <c r="T65" s="149"/>
      <c r="U65" s="206">
        <v>1</v>
      </c>
      <c r="V65" s="218">
        <v>0</v>
      </c>
      <c r="W65" s="218" t="s">
        <v>76</v>
      </c>
      <c r="X65" s="218" t="s">
        <v>76</v>
      </c>
      <c r="Y65" s="222">
        <v>1</v>
      </c>
      <c r="Z65" s="208">
        <v>0</v>
      </c>
      <c r="AA65" s="209" t="s">
        <v>361</v>
      </c>
      <c r="AB65" s="210" t="s">
        <v>369</v>
      </c>
      <c r="AC65" s="147"/>
      <c r="AD65" s="147"/>
      <c r="AE65" s="147"/>
      <c r="AF65" s="154"/>
      <c r="AG65" s="147"/>
      <c r="AH65" s="147"/>
      <c r="AI65" s="147"/>
      <c r="AJ65" s="147"/>
      <c r="AK65" s="154"/>
      <c r="AL65" s="147"/>
      <c r="AM65" s="147"/>
      <c r="AN65" s="155"/>
      <c r="AO65" s="155"/>
      <c r="AP65" s="156"/>
      <c r="AQ65" s="155"/>
      <c r="AR65" s="155"/>
      <c r="AS65" s="155"/>
      <c r="AT65" s="155"/>
      <c r="AU65" s="155"/>
      <c r="AV65" s="145"/>
      <c r="AW65" s="145"/>
      <c r="AX65" s="145"/>
      <c r="AY65" s="145"/>
      <c r="AZ65" s="145"/>
      <c r="BA65" s="145"/>
      <c r="BB65" s="145"/>
      <c r="BC65" s="158"/>
    </row>
    <row r="66" spans="1:55" s="141" customFormat="1" ht="42" hidden="1" customHeight="1">
      <c r="A66" s="142">
        <v>40</v>
      </c>
      <c r="B66" s="147" t="s">
        <v>370</v>
      </c>
      <c r="C66" s="144" t="s">
        <v>371</v>
      </c>
      <c r="D66" s="144"/>
      <c r="E66" s="147" t="s">
        <v>68</v>
      </c>
      <c r="F66" s="147" t="s">
        <v>56</v>
      </c>
      <c r="G66" s="147" t="s">
        <v>57</v>
      </c>
      <c r="H66" s="147" t="s">
        <v>58</v>
      </c>
      <c r="I66" s="147" t="s">
        <v>372</v>
      </c>
      <c r="J66" s="147" t="s">
        <v>373</v>
      </c>
      <c r="K66" s="147" t="s">
        <v>101</v>
      </c>
      <c r="L66" s="147" t="s">
        <v>374</v>
      </c>
      <c r="M66" s="144" t="s">
        <v>375</v>
      </c>
      <c r="N66" s="146"/>
      <c r="O66" s="147" t="s">
        <v>376</v>
      </c>
      <c r="P66" s="147"/>
      <c r="Q66" s="147" t="s">
        <v>377</v>
      </c>
      <c r="R66" s="147"/>
      <c r="S66" s="147"/>
      <c r="T66" s="149"/>
      <c r="U66" s="217">
        <v>0</v>
      </c>
      <c r="V66" s="218">
        <v>1</v>
      </c>
      <c r="W66" s="218">
        <v>1</v>
      </c>
      <c r="X66" s="218">
        <v>1</v>
      </c>
      <c r="Y66" s="222">
        <v>1</v>
      </c>
      <c r="Z66" s="223" t="s">
        <v>361</v>
      </c>
      <c r="AA66" s="209" t="s">
        <v>361</v>
      </c>
      <c r="AB66" s="211" t="s">
        <v>378</v>
      </c>
      <c r="AC66" s="147"/>
      <c r="AD66" s="147"/>
      <c r="AE66" s="147"/>
      <c r="AF66" s="154"/>
      <c r="AG66" s="147"/>
      <c r="AH66" s="147"/>
      <c r="AI66" s="147"/>
      <c r="AJ66" s="147"/>
      <c r="AK66" s="154"/>
      <c r="AL66" s="147"/>
      <c r="AM66" s="147"/>
      <c r="AN66" s="155"/>
      <c r="AO66" s="155"/>
      <c r="AP66" s="156"/>
      <c r="AQ66" s="155"/>
      <c r="AR66" s="155"/>
      <c r="AS66" s="155"/>
      <c r="AT66" s="155"/>
      <c r="AU66" s="155"/>
      <c r="AV66" s="145"/>
      <c r="AW66" s="145"/>
      <c r="AX66" s="145"/>
      <c r="AY66" s="145"/>
      <c r="AZ66" s="145"/>
      <c r="BA66" s="145"/>
      <c r="BB66" s="145"/>
      <c r="BC66" s="158"/>
    </row>
    <row r="67" spans="1:55" s="141" customFormat="1" ht="42" hidden="1" customHeight="1">
      <c r="A67" s="142">
        <v>40.1</v>
      </c>
      <c r="B67" s="147" t="s">
        <v>370</v>
      </c>
      <c r="C67" s="144" t="s">
        <v>371</v>
      </c>
      <c r="D67" s="144"/>
      <c r="E67" s="147" t="s">
        <v>68</v>
      </c>
      <c r="F67" s="147" t="s">
        <v>56</v>
      </c>
      <c r="G67" s="147" t="s">
        <v>57</v>
      </c>
      <c r="H67" s="147" t="s">
        <v>58</v>
      </c>
      <c r="I67" s="147" t="s">
        <v>372</v>
      </c>
      <c r="J67" s="147" t="s">
        <v>373</v>
      </c>
      <c r="K67" s="147" t="s">
        <v>101</v>
      </c>
      <c r="L67" s="147" t="s">
        <v>374</v>
      </c>
      <c r="M67" s="144" t="s">
        <v>379</v>
      </c>
      <c r="N67" s="146"/>
      <c r="O67" s="147" t="s">
        <v>380</v>
      </c>
      <c r="P67" s="147"/>
      <c r="Q67" s="147" t="s">
        <v>381</v>
      </c>
      <c r="R67" s="147"/>
      <c r="S67" s="147"/>
      <c r="T67" s="149"/>
      <c r="U67" s="224">
        <v>0</v>
      </c>
      <c r="V67" s="225">
        <v>2</v>
      </c>
      <c r="W67" s="225">
        <v>2</v>
      </c>
      <c r="X67" s="225">
        <v>2</v>
      </c>
      <c r="Y67" s="222">
        <v>1</v>
      </c>
      <c r="Z67" s="223">
        <v>1</v>
      </c>
      <c r="AA67" s="209">
        <v>1</v>
      </c>
      <c r="AB67" s="211" t="s">
        <v>382</v>
      </c>
      <c r="AC67" s="147"/>
      <c r="AD67" s="147"/>
      <c r="AE67" s="147"/>
      <c r="AF67" s="154"/>
      <c r="AG67" s="147"/>
      <c r="AH67" s="147"/>
      <c r="AI67" s="147"/>
      <c r="AJ67" s="147"/>
      <c r="AK67" s="154"/>
      <c r="AL67" s="147"/>
      <c r="AM67" s="147"/>
      <c r="AN67" s="155"/>
      <c r="AO67" s="155"/>
      <c r="AP67" s="156"/>
      <c r="AQ67" s="155"/>
      <c r="AR67" s="155"/>
      <c r="AS67" s="155"/>
      <c r="AT67" s="155"/>
      <c r="AU67" s="155"/>
      <c r="AV67" s="145"/>
      <c r="AW67" s="145"/>
      <c r="AX67" s="145"/>
      <c r="AY67" s="145"/>
      <c r="AZ67" s="145"/>
      <c r="BA67" s="145"/>
      <c r="BB67" s="145"/>
      <c r="BC67" s="158"/>
    </row>
    <row r="68" spans="1:55" s="141" customFormat="1" ht="42" hidden="1" customHeight="1">
      <c r="A68" s="142">
        <v>40.200000000000003</v>
      </c>
      <c r="B68" s="147" t="s">
        <v>370</v>
      </c>
      <c r="C68" s="144" t="s">
        <v>371</v>
      </c>
      <c r="D68" s="144"/>
      <c r="E68" s="147" t="s">
        <v>68</v>
      </c>
      <c r="F68" s="147" t="s">
        <v>56</v>
      </c>
      <c r="G68" s="147" t="s">
        <v>57</v>
      </c>
      <c r="H68" s="147" t="s">
        <v>58</v>
      </c>
      <c r="I68" s="147" t="s">
        <v>372</v>
      </c>
      <c r="J68" s="147" t="s">
        <v>373</v>
      </c>
      <c r="K68" s="147" t="s">
        <v>101</v>
      </c>
      <c r="L68" s="147" t="s">
        <v>374</v>
      </c>
      <c r="M68" s="144" t="s">
        <v>383</v>
      </c>
      <c r="N68" s="146"/>
      <c r="O68" s="147" t="s">
        <v>384</v>
      </c>
      <c r="P68" s="147"/>
      <c r="Q68" s="147" t="s">
        <v>385</v>
      </c>
      <c r="R68" s="147"/>
      <c r="S68" s="147"/>
      <c r="T68" s="149"/>
      <c r="U68" s="217">
        <v>0</v>
      </c>
      <c r="V68" s="218">
        <v>1</v>
      </c>
      <c r="W68" s="218">
        <v>1</v>
      </c>
      <c r="X68" s="218">
        <v>1</v>
      </c>
      <c r="Y68" s="226">
        <v>6</v>
      </c>
      <c r="Z68" s="223" t="s">
        <v>361</v>
      </c>
      <c r="AA68" s="209" t="s">
        <v>361</v>
      </c>
      <c r="AB68" s="211" t="s">
        <v>386</v>
      </c>
      <c r="AC68" s="147"/>
      <c r="AD68" s="147"/>
      <c r="AE68" s="147"/>
      <c r="AF68" s="154"/>
      <c r="AG68" s="147"/>
      <c r="AH68" s="147"/>
      <c r="AI68" s="147"/>
      <c r="AJ68" s="147"/>
      <c r="AK68" s="154"/>
      <c r="AL68" s="147"/>
      <c r="AM68" s="147"/>
      <c r="AN68" s="155"/>
      <c r="AO68" s="155"/>
      <c r="AP68" s="156"/>
      <c r="AQ68" s="155"/>
      <c r="AR68" s="155"/>
      <c r="AS68" s="155"/>
      <c r="AT68" s="155"/>
      <c r="AU68" s="155"/>
      <c r="AV68" s="145"/>
      <c r="AW68" s="145"/>
      <c r="AX68" s="145"/>
      <c r="AY68" s="145"/>
      <c r="AZ68" s="145"/>
      <c r="BA68" s="145"/>
      <c r="BB68" s="145"/>
      <c r="BC68" s="158"/>
    </row>
    <row r="69" spans="1:55" s="141" customFormat="1" ht="42" hidden="1" customHeight="1">
      <c r="A69" s="142">
        <v>41</v>
      </c>
      <c r="B69" s="147" t="s">
        <v>370</v>
      </c>
      <c r="C69" s="144" t="s">
        <v>371</v>
      </c>
      <c r="D69" s="144"/>
      <c r="E69" s="147" t="s">
        <v>68</v>
      </c>
      <c r="F69" s="147" t="s">
        <v>56</v>
      </c>
      <c r="G69" s="147" t="s">
        <v>57</v>
      </c>
      <c r="H69" s="147" t="s">
        <v>58</v>
      </c>
      <c r="I69" s="147" t="s">
        <v>372</v>
      </c>
      <c r="J69" s="147" t="s">
        <v>373</v>
      </c>
      <c r="K69" s="147" t="s">
        <v>101</v>
      </c>
      <c r="L69" s="147" t="s">
        <v>387</v>
      </c>
      <c r="M69" s="144" t="s">
        <v>388</v>
      </c>
      <c r="N69" s="146"/>
      <c r="O69" s="147" t="s">
        <v>389</v>
      </c>
      <c r="P69" s="147"/>
      <c r="Q69" s="147" t="s">
        <v>390</v>
      </c>
      <c r="R69" s="147"/>
      <c r="S69" s="147"/>
      <c r="T69" s="149"/>
      <c r="U69" s="217">
        <v>0</v>
      </c>
      <c r="V69" s="218">
        <v>1</v>
      </c>
      <c r="W69" s="218">
        <v>1</v>
      </c>
      <c r="X69" s="218">
        <v>1</v>
      </c>
      <c r="Y69" s="222">
        <v>1</v>
      </c>
      <c r="Z69" s="223" t="s">
        <v>361</v>
      </c>
      <c r="AA69" s="209" t="s">
        <v>361</v>
      </c>
      <c r="AB69" s="211" t="s">
        <v>391</v>
      </c>
      <c r="AC69" s="147"/>
      <c r="AD69" s="147"/>
      <c r="AE69" s="147"/>
      <c r="AF69" s="154"/>
      <c r="AG69" s="147"/>
      <c r="AH69" s="147"/>
      <c r="AI69" s="147"/>
      <c r="AJ69" s="147"/>
      <c r="AK69" s="154"/>
      <c r="AL69" s="147"/>
      <c r="AM69" s="147"/>
      <c r="AN69" s="155"/>
      <c r="AO69" s="155"/>
      <c r="AP69" s="156"/>
      <c r="AQ69" s="155"/>
      <c r="AR69" s="155"/>
      <c r="AS69" s="155"/>
      <c r="AT69" s="155"/>
      <c r="AU69" s="155"/>
      <c r="AV69" s="145"/>
      <c r="AW69" s="145"/>
      <c r="AX69" s="145"/>
      <c r="AY69" s="145"/>
      <c r="AZ69" s="145"/>
      <c r="BA69" s="145"/>
      <c r="BB69" s="145"/>
      <c r="BC69" s="158"/>
    </row>
    <row r="70" spans="1:55" s="141" customFormat="1" ht="42" hidden="1" customHeight="1">
      <c r="A70" s="142">
        <v>42</v>
      </c>
      <c r="B70" s="147" t="s">
        <v>370</v>
      </c>
      <c r="C70" s="144" t="s">
        <v>371</v>
      </c>
      <c r="D70" s="144"/>
      <c r="E70" s="147" t="s">
        <v>68</v>
      </c>
      <c r="F70" s="147" t="s">
        <v>56</v>
      </c>
      <c r="G70" s="147" t="s">
        <v>57</v>
      </c>
      <c r="H70" s="147" t="s">
        <v>58</v>
      </c>
      <c r="I70" s="147" t="s">
        <v>77</v>
      </c>
      <c r="J70" s="147" t="s">
        <v>261</v>
      </c>
      <c r="K70" s="147" t="s">
        <v>101</v>
      </c>
      <c r="L70" s="147" t="s">
        <v>392</v>
      </c>
      <c r="M70" s="144" t="s">
        <v>393</v>
      </c>
      <c r="N70" s="146"/>
      <c r="O70" s="155" t="s">
        <v>394</v>
      </c>
      <c r="P70" s="147"/>
      <c r="Q70" s="155" t="s">
        <v>395</v>
      </c>
      <c r="R70" s="147"/>
      <c r="S70" s="147"/>
      <c r="T70" s="149"/>
      <c r="U70" s="217">
        <v>0</v>
      </c>
      <c r="V70" s="218">
        <v>1</v>
      </c>
      <c r="W70" s="218">
        <v>1</v>
      </c>
      <c r="X70" s="218">
        <v>1</v>
      </c>
      <c r="Y70" s="219">
        <v>1</v>
      </c>
      <c r="Z70" s="227">
        <v>1</v>
      </c>
      <c r="AA70" s="209">
        <v>1</v>
      </c>
      <c r="AB70" s="228" t="s">
        <v>396</v>
      </c>
      <c r="AC70" s="147"/>
      <c r="AD70" s="147"/>
      <c r="AE70" s="147"/>
      <c r="AF70" s="154"/>
      <c r="AG70" s="147"/>
      <c r="AH70" s="147"/>
      <c r="AI70" s="147"/>
      <c r="AJ70" s="147"/>
      <c r="AK70" s="154"/>
      <c r="AL70" s="147"/>
      <c r="AM70" s="147"/>
      <c r="AN70" s="155"/>
      <c r="AO70" s="155"/>
      <c r="AP70" s="156"/>
      <c r="AQ70" s="155"/>
      <c r="AR70" s="155"/>
      <c r="AS70" s="155"/>
      <c r="AT70" s="155"/>
      <c r="AU70" s="155"/>
      <c r="AV70" s="145"/>
      <c r="AW70" s="145"/>
      <c r="AX70" s="145"/>
      <c r="AY70" s="145"/>
      <c r="AZ70" s="145"/>
      <c r="BA70" s="145"/>
      <c r="BB70" s="145"/>
      <c r="BC70" s="158"/>
    </row>
    <row r="71" spans="1:55" s="141" customFormat="1" ht="42" hidden="1" customHeight="1">
      <c r="A71" s="142">
        <v>43</v>
      </c>
      <c r="B71" s="147" t="s">
        <v>370</v>
      </c>
      <c r="C71" s="144" t="s">
        <v>371</v>
      </c>
      <c r="D71" s="144"/>
      <c r="E71" s="147" t="s">
        <v>68</v>
      </c>
      <c r="F71" s="147" t="s">
        <v>56</v>
      </c>
      <c r="G71" s="147" t="s">
        <v>57</v>
      </c>
      <c r="H71" s="147" t="s">
        <v>58</v>
      </c>
      <c r="I71" s="147" t="s">
        <v>372</v>
      </c>
      <c r="J71" s="147" t="s">
        <v>373</v>
      </c>
      <c r="K71" s="147" t="s">
        <v>101</v>
      </c>
      <c r="L71" s="147" t="s">
        <v>397</v>
      </c>
      <c r="M71" s="144" t="s">
        <v>398</v>
      </c>
      <c r="N71" s="146"/>
      <c r="O71" s="147" t="s">
        <v>399</v>
      </c>
      <c r="P71" s="147"/>
      <c r="Q71" s="147" t="s">
        <v>400</v>
      </c>
      <c r="R71" s="147"/>
      <c r="S71" s="147"/>
      <c r="T71" s="149"/>
      <c r="U71" s="217">
        <v>0</v>
      </c>
      <c r="V71" s="218">
        <v>0.1</v>
      </c>
      <c r="W71" s="218">
        <v>0.4</v>
      </c>
      <c r="X71" s="218">
        <v>0.5</v>
      </c>
      <c r="Y71" s="222">
        <v>1</v>
      </c>
      <c r="Z71" s="223">
        <v>10</v>
      </c>
      <c r="AA71" s="209">
        <v>0.1</v>
      </c>
      <c r="AB71" s="211" t="s">
        <v>401</v>
      </c>
      <c r="AC71" s="147"/>
      <c r="AD71" s="147"/>
      <c r="AE71" s="147"/>
      <c r="AF71" s="154"/>
      <c r="AG71" s="147"/>
      <c r="AH71" s="147"/>
      <c r="AI71" s="147"/>
      <c r="AJ71" s="147"/>
      <c r="AK71" s="154"/>
      <c r="AL71" s="147"/>
      <c r="AM71" s="147"/>
      <c r="AN71" s="155"/>
      <c r="AO71" s="155"/>
      <c r="AP71" s="156"/>
      <c r="AQ71" s="155"/>
      <c r="AR71" s="155"/>
      <c r="AS71" s="155"/>
      <c r="AT71" s="155"/>
      <c r="AU71" s="155"/>
      <c r="AV71" s="145"/>
      <c r="AW71" s="145"/>
      <c r="AX71" s="145"/>
      <c r="AY71" s="145"/>
      <c r="AZ71" s="145"/>
      <c r="BA71" s="145"/>
      <c r="BB71" s="145"/>
      <c r="BC71" s="158"/>
    </row>
    <row r="72" spans="1:55" s="141" customFormat="1" ht="42" hidden="1" customHeight="1">
      <c r="A72" s="142">
        <v>44</v>
      </c>
      <c r="B72" s="147" t="s">
        <v>402</v>
      </c>
      <c r="C72" s="144" t="s">
        <v>403</v>
      </c>
      <c r="D72" s="144"/>
      <c r="E72" s="147" t="s">
        <v>68</v>
      </c>
      <c r="F72" s="147" t="s">
        <v>56</v>
      </c>
      <c r="G72" s="147" t="s">
        <v>57</v>
      </c>
      <c r="H72" s="147" t="s">
        <v>58</v>
      </c>
      <c r="I72" s="147" t="s">
        <v>77</v>
      </c>
      <c r="J72" s="147" t="s">
        <v>78</v>
      </c>
      <c r="K72" s="147" t="s">
        <v>404</v>
      </c>
      <c r="L72" s="147" t="s">
        <v>405</v>
      </c>
      <c r="M72" s="205">
        <v>0</v>
      </c>
      <c r="N72" s="146"/>
      <c r="O72" s="147" t="s">
        <v>406</v>
      </c>
      <c r="P72" s="147"/>
      <c r="Q72" s="147" t="s">
        <v>407</v>
      </c>
      <c r="R72" s="147"/>
      <c r="S72" s="147"/>
      <c r="T72" s="149"/>
      <c r="U72" s="206">
        <v>0</v>
      </c>
      <c r="V72" s="218">
        <v>1</v>
      </c>
      <c r="W72" s="218">
        <v>1</v>
      </c>
      <c r="X72" s="218">
        <v>1</v>
      </c>
      <c r="Y72" s="219">
        <v>1</v>
      </c>
      <c r="Z72" s="208">
        <v>0.25</v>
      </c>
      <c r="AA72" s="209">
        <v>0.25</v>
      </c>
      <c r="AB72" s="210" t="s">
        <v>408</v>
      </c>
      <c r="AC72" s="147"/>
      <c r="AD72" s="147"/>
      <c r="AE72" s="147"/>
      <c r="AF72" s="154"/>
      <c r="AG72" s="147"/>
      <c r="AH72" s="147"/>
      <c r="AI72" s="147"/>
      <c r="AJ72" s="147"/>
      <c r="AK72" s="154"/>
      <c r="AL72" s="147"/>
      <c r="AM72" s="147"/>
      <c r="AN72" s="155"/>
      <c r="AO72" s="155"/>
      <c r="AP72" s="156"/>
      <c r="AQ72" s="155"/>
      <c r="AR72" s="155"/>
      <c r="AS72" s="155"/>
      <c r="AT72" s="155"/>
      <c r="AU72" s="155"/>
      <c r="AV72" s="145"/>
      <c r="AW72" s="145"/>
      <c r="AX72" s="145"/>
      <c r="AY72" s="145"/>
      <c r="AZ72" s="145"/>
      <c r="BA72" s="145"/>
      <c r="BB72" s="145"/>
      <c r="BC72" s="158"/>
    </row>
    <row r="73" spans="1:55" s="141" customFormat="1" ht="42" hidden="1" customHeight="1">
      <c r="A73" s="142">
        <v>45</v>
      </c>
      <c r="B73" s="147" t="s">
        <v>402</v>
      </c>
      <c r="C73" s="144" t="s">
        <v>403</v>
      </c>
      <c r="D73" s="144"/>
      <c r="E73" s="147" t="s">
        <v>68</v>
      </c>
      <c r="F73" s="147" t="s">
        <v>56</v>
      </c>
      <c r="G73" s="147" t="s">
        <v>57</v>
      </c>
      <c r="H73" s="147" t="s">
        <v>58</v>
      </c>
      <c r="I73" s="147" t="s">
        <v>77</v>
      </c>
      <c r="J73" s="147" t="s">
        <v>78</v>
      </c>
      <c r="K73" s="147" t="s">
        <v>404</v>
      </c>
      <c r="L73" s="147" t="s">
        <v>409</v>
      </c>
      <c r="M73" s="205">
        <v>0</v>
      </c>
      <c r="N73" s="146"/>
      <c r="O73" s="147" t="s">
        <v>410</v>
      </c>
      <c r="P73" s="147"/>
      <c r="Q73" s="147" t="s">
        <v>411</v>
      </c>
      <c r="R73" s="147"/>
      <c r="S73" s="147"/>
      <c r="T73" s="149"/>
      <c r="U73" s="206">
        <v>0</v>
      </c>
      <c r="V73" s="205">
        <v>2</v>
      </c>
      <c r="W73" s="205">
        <v>1</v>
      </c>
      <c r="X73" s="205">
        <v>0</v>
      </c>
      <c r="Y73" s="207">
        <v>3</v>
      </c>
      <c r="Z73" s="208">
        <v>0.25</v>
      </c>
      <c r="AA73" s="209">
        <v>0.25</v>
      </c>
      <c r="AB73" s="210" t="s">
        <v>412</v>
      </c>
      <c r="AC73" s="147"/>
      <c r="AD73" s="147"/>
      <c r="AE73" s="147"/>
      <c r="AF73" s="154"/>
      <c r="AG73" s="147"/>
      <c r="AH73" s="147"/>
      <c r="AI73" s="147"/>
      <c r="AJ73" s="147"/>
      <c r="AK73" s="154"/>
      <c r="AL73" s="147"/>
      <c r="AM73" s="147"/>
      <c r="AN73" s="155"/>
      <c r="AO73" s="155"/>
      <c r="AP73" s="156"/>
      <c r="AQ73" s="155"/>
      <c r="AR73" s="155"/>
      <c r="AS73" s="155"/>
      <c r="AT73" s="155"/>
      <c r="AU73" s="155"/>
      <c r="AV73" s="145"/>
      <c r="AW73" s="145"/>
      <c r="AX73" s="145"/>
      <c r="AY73" s="145"/>
      <c r="AZ73" s="145"/>
      <c r="BA73" s="145"/>
      <c r="BB73" s="145"/>
      <c r="BC73" s="158"/>
    </row>
    <row r="74" spans="1:55" s="141" customFormat="1" ht="42" hidden="1" customHeight="1">
      <c r="A74" s="142">
        <v>46</v>
      </c>
      <c r="B74" s="147" t="s">
        <v>402</v>
      </c>
      <c r="C74" s="144" t="s">
        <v>403</v>
      </c>
      <c r="D74" s="144"/>
      <c r="E74" s="147" t="s">
        <v>68</v>
      </c>
      <c r="F74" s="147" t="s">
        <v>56</v>
      </c>
      <c r="G74" s="147" t="s">
        <v>57</v>
      </c>
      <c r="H74" s="147" t="s">
        <v>58</v>
      </c>
      <c r="I74" s="147" t="s">
        <v>77</v>
      </c>
      <c r="J74" s="147" t="s">
        <v>78</v>
      </c>
      <c r="K74" s="147" t="s">
        <v>404</v>
      </c>
      <c r="L74" s="147" t="s">
        <v>413</v>
      </c>
      <c r="M74" s="205">
        <v>0</v>
      </c>
      <c r="N74" s="146"/>
      <c r="O74" s="147" t="s">
        <v>414</v>
      </c>
      <c r="P74" s="147"/>
      <c r="Q74" s="147" t="s">
        <v>415</v>
      </c>
      <c r="R74" s="147"/>
      <c r="S74" s="147"/>
      <c r="T74" s="149"/>
      <c r="U74" s="206">
        <v>0</v>
      </c>
      <c r="V74" s="218">
        <v>0.3</v>
      </c>
      <c r="W74" s="218">
        <v>0.3</v>
      </c>
      <c r="X74" s="218">
        <v>0.4</v>
      </c>
      <c r="Y74" s="219">
        <v>1</v>
      </c>
      <c r="Z74" s="220">
        <v>7.4999999999999997E-2</v>
      </c>
      <c r="AA74" s="209">
        <v>0.25</v>
      </c>
      <c r="AB74" s="210" t="s">
        <v>416</v>
      </c>
      <c r="AC74" s="147"/>
      <c r="AD74" s="147"/>
      <c r="AE74" s="147"/>
      <c r="AF74" s="154"/>
      <c r="AG74" s="147"/>
      <c r="AH74" s="147"/>
      <c r="AI74" s="147"/>
      <c r="AJ74" s="147"/>
      <c r="AK74" s="154"/>
      <c r="AL74" s="147"/>
      <c r="AM74" s="147"/>
      <c r="AN74" s="155"/>
      <c r="AO74" s="155"/>
      <c r="AP74" s="156"/>
      <c r="AQ74" s="155"/>
      <c r="AR74" s="155"/>
      <c r="AS74" s="155"/>
      <c r="AT74" s="155"/>
      <c r="AU74" s="155"/>
      <c r="AV74" s="145"/>
      <c r="AW74" s="145"/>
      <c r="AX74" s="145"/>
      <c r="AY74" s="145"/>
      <c r="AZ74" s="145"/>
      <c r="BA74" s="145"/>
      <c r="BB74" s="145"/>
      <c r="BC74" s="158"/>
    </row>
    <row r="75" spans="1:55" s="141" customFormat="1" ht="42" hidden="1" customHeight="1">
      <c r="A75" s="142">
        <v>47</v>
      </c>
      <c r="B75" s="147" t="s">
        <v>402</v>
      </c>
      <c r="C75" s="144" t="s">
        <v>403</v>
      </c>
      <c r="D75" s="144"/>
      <c r="E75" s="147" t="s">
        <v>68</v>
      </c>
      <c r="F75" s="147" t="s">
        <v>56</v>
      </c>
      <c r="G75" s="147" t="s">
        <v>57</v>
      </c>
      <c r="H75" s="147" t="s">
        <v>58</v>
      </c>
      <c r="I75" s="147" t="s">
        <v>77</v>
      </c>
      <c r="J75" s="147" t="s">
        <v>78</v>
      </c>
      <c r="K75" s="147" t="s">
        <v>404</v>
      </c>
      <c r="L75" s="147" t="s">
        <v>417</v>
      </c>
      <c r="M75" s="205">
        <v>0</v>
      </c>
      <c r="N75" s="146"/>
      <c r="O75" s="147" t="s">
        <v>348</v>
      </c>
      <c r="P75" s="147"/>
      <c r="Q75" s="147" t="s">
        <v>418</v>
      </c>
      <c r="R75" s="147"/>
      <c r="S75" s="147"/>
      <c r="T75" s="149"/>
      <c r="U75" s="206">
        <v>0</v>
      </c>
      <c r="V75" s="205">
        <v>1</v>
      </c>
      <c r="W75" s="205">
        <v>0</v>
      </c>
      <c r="X75" s="205">
        <v>0</v>
      </c>
      <c r="Y75" s="207">
        <v>1</v>
      </c>
      <c r="Z75" s="214"/>
      <c r="AA75" s="209" t="s">
        <v>339</v>
      </c>
      <c r="AB75" s="210" t="s">
        <v>419</v>
      </c>
      <c r="AC75" s="147"/>
      <c r="AD75" s="147"/>
      <c r="AE75" s="147"/>
      <c r="AF75" s="154"/>
      <c r="AG75" s="147"/>
      <c r="AH75" s="147"/>
      <c r="AI75" s="147"/>
      <c r="AJ75" s="147"/>
      <c r="AK75" s="154"/>
      <c r="AL75" s="147"/>
      <c r="AM75" s="147"/>
      <c r="AN75" s="155"/>
      <c r="AO75" s="155"/>
      <c r="AP75" s="156"/>
      <c r="AQ75" s="155"/>
      <c r="AR75" s="155"/>
      <c r="AS75" s="155"/>
      <c r="AT75" s="155"/>
      <c r="AU75" s="155"/>
      <c r="AV75" s="145"/>
      <c r="AW75" s="145"/>
      <c r="AX75" s="145"/>
      <c r="AY75" s="145"/>
      <c r="AZ75" s="145"/>
      <c r="BA75" s="145"/>
      <c r="BB75" s="145"/>
      <c r="BC75" s="158"/>
    </row>
    <row r="76" spans="1:55" s="141" customFormat="1" ht="42" hidden="1" customHeight="1">
      <c r="A76" s="142">
        <v>48</v>
      </c>
      <c r="B76" s="147" t="s">
        <v>420</v>
      </c>
      <c r="C76" s="144" t="s">
        <v>421</v>
      </c>
      <c r="D76" s="144"/>
      <c r="E76" s="147" t="s">
        <v>68</v>
      </c>
      <c r="F76" s="147" t="s">
        <v>56</v>
      </c>
      <c r="G76" s="147" t="s">
        <v>57</v>
      </c>
      <c r="H76" s="147" t="s">
        <v>58</v>
      </c>
      <c r="I76" s="147" t="s">
        <v>59</v>
      </c>
      <c r="J76" s="147" t="s">
        <v>335</v>
      </c>
      <c r="K76" s="147" t="s">
        <v>186</v>
      </c>
      <c r="L76" s="59" t="s">
        <v>422</v>
      </c>
      <c r="M76" s="205">
        <v>1</v>
      </c>
      <c r="N76" s="146"/>
      <c r="O76" s="147" t="s">
        <v>423</v>
      </c>
      <c r="P76" s="147"/>
      <c r="Q76" s="147" t="s">
        <v>424</v>
      </c>
      <c r="R76" s="147"/>
      <c r="S76" s="147"/>
      <c r="T76" s="149"/>
      <c r="U76" s="206">
        <v>1</v>
      </c>
      <c r="V76" s="205">
        <v>1</v>
      </c>
      <c r="W76" s="205">
        <v>1</v>
      </c>
      <c r="X76" s="205">
        <v>0</v>
      </c>
      <c r="Y76" s="207">
        <v>3</v>
      </c>
      <c r="Z76" s="214">
        <v>0</v>
      </c>
      <c r="AA76" s="209" t="s">
        <v>361</v>
      </c>
      <c r="AB76" s="211" t="s">
        <v>425</v>
      </c>
      <c r="AC76" s="147"/>
      <c r="AD76" s="147"/>
      <c r="AE76" s="147"/>
      <c r="AF76" s="154"/>
      <c r="AG76" s="147"/>
      <c r="AH76" s="147"/>
      <c r="AI76" s="147"/>
      <c r="AJ76" s="147"/>
      <c r="AK76" s="154"/>
      <c r="AL76" s="147"/>
      <c r="AM76" s="147"/>
      <c r="AN76" s="155"/>
      <c r="AO76" s="155"/>
      <c r="AP76" s="156"/>
      <c r="AQ76" s="155"/>
      <c r="AR76" s="155"/>
      <c r="AS76" s="155"/>
      <c r="AT76" s="155"/>
      <c r="AU76" s="155"/>
      <c r="AV76" s="145"/>
      <c r="AW76" s="145"/>
      <c r="AX76" s="145"/>
      <c r="AY76" s="145"/>
      <c r="AZ76" s="145"/>
      <c r="BA76" s="145"/>
      <c r="BB76" s="145"/>
      <c r="BC76" s="158"/>
    </row>
    <row r="77" spans="1:55" s="141" customFormat="1" ht="42" hidden="1" customHeight="1">
      <c r="A77" s="142">
        <v>49</v>
      </c>
      <c r="B77" s="147" t="s">
        <v>420</v>
      </c>
      <c r="C77" s="144" t="s">
        <v>421</v>
      </c>
      <c r="D77" s="144"/>
      <c r="E77" s="147" t="s">
        <v>68</v>
      </c>
      <c r="F77" s="147" t="s">
        <v>56</v>
      </c>
      <c r="G77" s="147" t="s">
        <v>57</v>
      </c>
      <c r="H77" s="147" t="s">
        <v>58</v>
      </c>
      <c r="I77" s="147" t="s">
        <v>59</v>
      </c>
      <c r="J77" s="147" t="s">
        <v>335</v>
      </c>
      <c r="K77" s="147" t="s">
        <v>186</v>
      </c>
      <c r="L77" s="59" t="s">
        <v>426</v>
      </c>
      <c r="M77" s="205">
        <v>0</v>
      </c>
      <c r="N77" s="146"/>
      <c r="O77" s="147" t="s">
        <v>427</v>
      </c>
      <c r="P77" s="147"/>
      <c r="Q77" s="147" t="s">
        <v>428</v>
      </c>
      <c r="R77" s="147"/>
      <c r="S77" s="147"/>
      <c r="T77" s="149"/>
      <c r="U77" s="206">
        <v>0</v>
      </c>
      <c r="V77" s="205">
        <v>1</v>
      </c>
      <c r="W77" s="205">
        <v>0</v>
      </c>
      <c r="X77" s="205">
        <v>0</v>
      </c>
      <c r="Y77" s="207">
        <v>1</v>
      </c>
      <c r="Z77" s="214">
        <v>0</v>
      </c>
      <c r="AA77" s="209" t="s">
        <v>339</v>
      </c>
      <c r="AB77" s="210" t="s">
        <v>429</v>
      </c>
      <c r="AC77" s="147"/>
      <c r="AD77" s="147"/>
      <c r="AE77" s="147"/>
      <c r="AF77" s="154"/>
      <c r="AG77" s="147"/>
      <c r="AH77" s="147"/>
      <c r="AI77" s="147"/>
      <c r="AJ77" s="147"/>
      <c r="AK77" s="154"/>
      <c r="AL77" s="147"/>
      <c r="AM77" s="147"/>
      <c r="AN77" s="155"/>
      <c r="AO77" s="155"/>
      <c r="AP77" s="156"/>
      <c r="AQ77" s="155"/>
      <c r="AR77" s="155"/>
      <c r="AS77" s="155"/>
      <c r="AT77" s="155"/>
      <c r="AU77" s="155"/>
      <c r="AV77" s="145"/>
      <c r="AW77" s="145"/>
      <c r="AX77" s="145"/>
      <c r="AY77" s="145"/>
      <c r="AZ77" s="145"/>
      <c r="BA77" s="145"/>
      <c r="BB77" s="145"/>
      <c r="BC77" s="158"/>
    </row>
    <row r="78" spans="1:55" s="141" customFormat="1" ht="42" hidden="1" customHeight="1">
      <c r="A78" s="142">
        <v>50</v>
      </c>
      <c r="B78" s="147" t="s">
        <v>420</v>
      </c>
      <c r="C78" s="144" t="s">
        <v>421</v>
      </c>
      <c r="D78" s="144"/>
      <c r="E78" s="147" t="s">
        <v>68</v>
      </c>
      <c r="F78" s="147" t="s">
        <v>56</v>
      </c>
      <c r="G78" s="147" t="s">
        <v>57</v>
      </c>
      <c r="H78" s="147" t="s">
        <v>58</v>
      </c>
      <c r="I78" s="147" t="s">
        <v>59</v>
      </c>
      <c r="J78" s="147" t="s">
        <v>335</v>
      </c>
      <c r="K78" s="147" t="s">
        <v>186</v>
      </c>
      <c r="L78" s="59" t="s">
        <v>430</v>
      </c>
      <c r="M78" s="205">
        <v>0</v>
      </c>
      <c r="N78" s="146"/>
      <c r="O78" s="147" t="s">
        <v>431</v>
      </c>
      <c r="P78" s="147"/>
      <c r="Q78" s="147" t="s">
        <v>432</v>
      </c>
      <c r="R78" s="147"/>
      <c r="S78" s="147"/>
      <c r="T78" s="149"/>
      <c r="U78" s="206">
        <v>0</v>
      </c>
      <c r="V78" s="205">
        <v>1</v>
      </c>
      <c r="W78" s="205">
        <v>1</v>
      </c>
      <c r="X78" s="205">
        <v>0</v>
      </c>
      <c r="Y78" s="207">
        <v>2</v>
      </c>
      <c r="Z78" s="214">
        <v>0</v>
      </c>
      <c r="AA78" s="209" t="s">
        <v>361</v>
      </c>
      <c r="AB78" s="210" t="s">
        <v>433</v>
      </c>
      <c r="AC78" s="147"/>
      <c r="AD78" s="147"/>
      <c r="AE78" s="147"/>
      <c r="AF78" s="154"/>
      <c r="AG78" s="147"/>
      <c r="AH78" s="147"/>
      <c r="AI78" s="147"/>
      <c r="AJ78" s="147"/>
      <c r="AK78" s="154"/>
      <c r="AL78" s="147"/>
      <c r="AM78" s="147"/>
      <c r="AN78" s="155"/>
      <c r="AO78" s="155"/>
      <c r="AP78" s="156"/>
      <c r="AQ78" s="155"/>
      <c r="AR78" s="155"/>
      <c r="AS78" s="155"/>
      <c r="AT78" s="155"/>
      <c r="AU78" s="155"/>
      <c r="AV78" s="145"/>
      <c r="AW78" s="145"/>
      <c r="AX78" s="145"/>
      <c r="AY78" s="145"/>
      <c r="AZ78" s="145"/>
      <c r="BA78" s="145"/>
      <c r="BB78" s="145"/>
      <c r="BC78" s="158"/>
    </row>
    <row r="79" spans="1:55" s="141" customFormat="1" ht="42" hidden="1" customHeight="1">
      <c r="A79" s="142">
        <v>51</v>
      </c>
      <c r="B79" s="147" t="s">
        <v>420</v>
      </c>
      <c r="C79" s="144" t="s">
        <v>421</v>
      </c>
      <c r="D79" s="144"/>
      <c r="E79" s="147" t="s">
        <v>68</v>
      </c>
      <c r="F79" s="147" t="s">
        <v>56</v>
      </c>
      <c r="G79" s="147" t="s">
        <v>57</v>
      </c>
      <c r="H79" s="147" t="s">
        <v>58</v>
      </c>
      <c r="I79" s="147" t="s">
        <v>59</v>
      </c>
      <c r="J79" s="147" t="s">
        <v>434</v>
      </c>
      <c r="K79" s="147" t="s">
        <v>186</v>
      </c>
      <c r="L79" s="59" t="s">
        <v>435</v>
      </c>
      <c r="M79" s="205">
        <v>0</v>
      </c>
      <c r="N79" s="146"/>
      <c r="O79" s="147" t="s">
        <v>436</v>
      </c>
      <c r="P79" s="147"/>
      <c r="Q79" s="147" t="s">
        <v>437</v>
      </c>
      <c r="R79" s="147"/>
      <c r="S79" s="147"/>
      <c r="T79" s="149"/>
      <c r="U79" s="206">
        <v>0</v>
      </c>
      <c r="V79" s="205">
        <v>2</v>
      </c>
      <c r="W79" s="205">
        <v>0</v>
      </c>
      <c r="X79" s="205">
        <v>0</v>
      </c>
      <c r="Y79" s="207">
        <v>2</v>
      </c>
      <c r="Z79" s="214">
        <v>0</v>
      </c>
      <c r="AA79" s="209" t="s">
        <v>339</v>
      </c>
      <c r="AB79" s="211" t="s">
        <v>438</v>
      </c>
      <c r="AC79" s="147"/>
      <c r="AD79" s="147"/>
      <c r="AE79" s="147"/>
      <c r="AF79" s="154"/>
      <c r="AG79" s="147"/>
      <c r="AH79" s="147"/>
      <c r="AI79" s="147"/>
      <c r="AJ79" s="147"/>
      <c r="AK79" s="154"/>
      <c r="AL79" s="147"/>
      <c r="AM79" s="147"/>
      <c r="AN79" s="155"/>
      <c r="AO79" s="155"/>
      <c r="AP79" s="156"/>
      <c r="AQ79" s="155"/>
      <c r="AR79" s="155"/>
      <c r="AS79" s="155"/>
      <c r="AT79" s="155"/>
      <c r="AU79" s="155"/>
      <c r="AV79" s="145"/>
      <c r="AW79" s="145"/>
      <c r="AX79" s="145"/>
      <c r="AY79" s="145"/>
      <c r="AZ79" s="145"/>
      <c r="BA79" s="145"/>
      <c r="BB79" s="145"/>
      <c r="BC79" s="158"/>
    </row>
    <row r="80" spans="1:55" s="141" customFormat="1" ht="42" hidden="1" customHeight="1">
      <c r="A80" s="142">
        <v>52</v>
      </c>
      <c r="B80" s="147" t="s">
        <v>420</v>
      </c>
      <c r="C80" s="144" t="s">
        <v>421</v>
      </c>
      <c r="D80" s="144"/>
      <c r="E80" s="147" t="s">
        <v>68</v>
      </c>
      <c r="F80" s="147" t="s">
        <v>56</v>
      </c>
      <c r="G80" s="147" t="s">
        <v>57</v>
      </c>
      <c r="H80" s="147" t="s">
        <v>58</v>
      </c>
      <c r="I80" s="147" t="s">
        <v>77</v>
      </c>
      <c r="J80" s="147" t="s">
        <v>439</v>
      </c>
      <c r="K80" s="147" t="s">
        <v>186</v>
      </c>
      <c r="L80" s="147" t="s">
        <v>440</v>
      </c>
      <c r="M80" s="205">
        <v>0</v>
      </c>
      <c r="N80" s="146"/>
      <c r="O80" s="147" t="s">
        <v>441</v>
      </c>
      <c r="P80" s="147"/>
      <c r="Q80" s="147" t="s">
        <v>442</v>
      </c>
      <c r="R80" s="147"/>
      <c r="S80" s="147"/>
      <c r="T80" s="149"/>
      <c r="U80" s="206">
        <v>0</v>
      </c>
      <c r="V80" s="205">
        <v>0</v>
      </c>
      <c r="W80" s="205">
        <v>0</v>
      </c>
      <c r="X80" s="205">
        <v>1</v>
      </c>
      <c r="Y80" s="207">
        <v>1</v>
      </c>
      <c r="Z80" s="214">
        <v>0</v>
      </c>
      <c r="AA80" s="209" t="s">
        <v>339</v>
      </c>
      <c r="AB80" s="211" t="s">
        <v>443</v>
      </c>
      <c r="AC80" s="147"/>
      <c r="AD80" s="147"/>
      <c r="AE80" s="147"/>
      <c r="AF80" s="154"/>
      <c r="AG80" s="147"/>
      <c r="AH80" s="147"/>
      <c r="AI80" s="147"/>
      <c r="AJ80" s="147"/>
      <c r="AK80" s="154"/>
      <c r="AL80" s="147"/>
      <c r="AM80" s="147"/>
      <c r="AN80" s="155"/>
      <c r="AO80" s="155"/>
      <c r="AP80" s="156"/>
      <c r="AQ80" s="155"/>
      <c r="AR80" s="155"/>
      <c r="AS80" s="155"/>
      <c r="AT80" s="155"/>
      <c r="AU80" s="155"/>
      <c r="AV80" s="145"/>
      <c r="AW80" s="145"/>
      <c r="AX80" s="145"/>
      <c r="AY80" s="145"/>
      <c r="AZ80" s="145"/>
      <c r="BA80" s="145"/>
      <c r="BB80" s="145"/>
      <c r="BC80" s="158"/>
    </row>
    <row r="81" spans="1:55" s="141" customFormat="1" ht="42" hidden="1" customHeight="1">
      <c r="A81" s="142">
        <v>53</v>
      </c>
      <c r="B81" s="147" t="s">
        <v>420</v>
      </c>
      <c r="C81" s="144" t="s">
        <v>421</v>
      </c>
      <c r="D81" s="144"/>
      <c r="E81" s="147" t="s">
        <v>68</v>
      </c>
      <c r="F81" s="147" t="s">
        <v>56</v>
      </c>
      <c r="G81" s="147" t="s">
        <v>57</v>
      </c>
      <c r="H81" s="147" t="s">
        <v>58</v>
      </c>
      <c r="I81" s="147" t="s">
        <v>59</v>
      </c>
      <c r="J81" s="147" t="s">
        <v>155</v>
      </c>
      <c r="K81" s="147" t="s">
        <v>186</v>
      </c>
      <c r="L81" s="147" t="s">
        <v>444</v>
      </c>
      <c r="M81" s="205">
        <v>0</v>
      </c>
      <c r="N81" s="146"/>
      <c r="O81" s="147" t="s">
        <v>445</v>
      </c>
      <c r="P81" s="147"/>
      <c r="Q81" s="147" t="s">
        <v>446</v>
      </c>
      <c r="R81" s="147"/>
      <c r="S81" s="147"/>
      <c r="T81" s="149"/>
      <c r="U81" s="206">
        <v>0</v>
      </c>
      <c r="V81" s="205">
        <v>0</v>
      </c>
      <c r="W81" s="205">
        <v>1</v>
      </c>
      <c r="X81" s="205">
        <v>0</v>
      </c>
      <c r="Y81" s="207">
        <v>1</v>
      </c>
      <c r="Z81" s="214">
        <v>0</v>
      </c>
      <c r="AA81" s="209" t="s">
        <v>361</v>
      </c>
      <c r="AB81" s="210" t="s">
        <v>447</v>
      </c>
      <c r="AC81" s="147"/>
      <c r="AD81" s="147"/>
      <c r="AE81" s="147"/>
      <c r="AF81" s="154"/>
      <c r="AG81" s="147"/>
      <c r="AH81" s="147"/>
      <c r="AI81" s="147"/>
      <c r="AJ81" s="147"/>
      <c r="AK81" s="154"/>
      <c r="AL81" s="147"/>
      <c r="AM81" s="147"/>
      <c r="AN81" s="155"/>
      <c r="AO81" s="155"/>
      <c r="AP81" s="156"/>
      <c r="AQ81" s="155"/>
      <c r="AR81" s="155"/>
      <c r="AS81" s="155"/>
      <c r="AT81" s="155"/>
      <c r="AU81" s="155"/>
      <c r="AV81" s="145"/>
      <c r="AW81" s="145"/>
      <c r="AX81" s="145"/>
      <c r="AY81" s="145"/>
      <c r="AZ81" s="145"/>
      <c r="BA81" s="145"/>
      <c r="BB81" s="145"/>
      <c r="BC81" s="158"/>
    </row>
    <row r="82" spans="1:55" s="141" customFormat="1" ht="42" hidden="1" customHeight="1">
      <c r="A82" s="142">
        <v>54</v>
      </c>
      <c r="B82" s="147" t="s">
        <v>420</v>
      </c>
      <c r="C82" s="144" t="s">
        <v>421</v>
      </c>
      <c r="D82" s="144"/>
      <c r="E82" s="147" t="s">
        <v>68</v>
      </c>
      <c r="F82" s="147" t="s">
        <v>56</v>
      </c>
      <c r="G82" s="147" t="s">
        <v>57</v>
      </c>
      <c r="H82" s="147" t="s">
        <v>58</v>
      </c>
      <c r="I82" s="147" t="s">
        <v>59</v>
      </c>
      <c r="J82" s="147" t="s">
        <v>297</v>
      </c>
      <c r="K82" s="147" t="s">
        <v>186</v>
      </c>
      <c r="L82" s="147" t="s">
        <v>448</v>
      </c>
      <c r="M82" s="205">
        <v>0</v>
      </c>
      <c r="N82" s="146"/>
      <c r="O82" s="147" t="s">
        <v>449</v>
      </c>
      <c r="P82" s="147"/>
      <c r="Q82" s="147" t="s">
        <v>450</v>
      </c>
      <c r="R82" s="147"/>
      <c r="S82" s="147"/>
      <c r="T82" s="149"/>
      <c r="U82" s="206">
        <v>0</v>
      </c>
      <c r="V82" s="205">
        <v>1</v>
      </c>
      <c r="W82" s="205">
        <v>0</v>
      </c>
      <c r="X82" s="205">
        <v>0</v>
      </c>
      <c r="Y82" s="207">
        <v>1</v>
      </c>
      <c r="Z82" s="223">
        <v>0</v>
      </c>
      <c r="AA82" s="209" t="s">
        <v>339</v>
      </c>
      <c r="AB82" s="210" t="s">
        <v>451</v>
      </c>
      <c r="AC82" s="147"/>
      <c r="AD82" s="147"/>
      <c r="AE82" s="147"/>
      <c r="AF82" s="154"/>
      <c r="AG82" s="147"/>
      <c r="AH82" s="147"/>
      <c r="AI82" s="147"/>
      <c r="AJ82" s="147"/>
      <c r="AK82" s="154"/>
      <c r="AL82" s="147"/>
      <c r="AM82" s="147"/>
      <c r="AN82" s="155"/>
      <c r="AO82" s="155"/>
      <c r="AP82" s="156"/>
      <c r="AQ82" s="155"/>
      <c r="AR82" s="155"/>
      <c r="AS82" s="155"/>
      <c r="AT82" s="155"/>
      <c r="AU82" s="155"/>
      <c r="AV82" s="145"/>
      <c r="AW82" s="145"/>
      <c r="AX82" s="145"/>
      <c r="AY82" s="145"/>
      <c r="AZ82" s="145"/>
      <c r="BA82" s="145"/>
      <c r="BB82" s="145"/>
      <c r="BC82" s="158"/>
    </row>
    <row r="83" spans="1:55" s="141" customFormat="1" ht="42" hidden="1" customHeight="1">
      <c r="A83" s="142">
        <v>55</v>
      </c>
      <c r="B83" s="147" t="s">
        <v>420</v>
      </c>
      <c r="C83" s="144" t="s">
        <v>452</v>
      </c>
      <c r="D83" s="144"/>
      <c r="E83" s="147" t="s">
        <v>68</v>
      </c>
      <c r="F83" s="147" t="s">
        <v>56</v>
      </c>
      <c r="G83" s="147" t="s">
        <v>57</v>
      </c>
      <c r="H83" s="147" t="s">
        <v>58</v>
      </c>
      <c r="I83" s="147" t="s">
        <v>59</v>
      </c>
      <c r="J83" s="147" t="s">
        <v>69</v>
      </c>
      <c r="K83" s="147" t="s">
        <v>186</v>
      </c>
      <c r="L83" s="147" t="s">
        <v>453</v>
      </c>
      <c r="M83" s="205">
        <v>0</v>
      </c>
      <c r="N83" s="146"/>
      <c r="O83" s="147" t="s">
        <v>454</v>
      </c>
      <c r="P83" s="147"/>
      <c r="Q83" s="147" t="s">
        <v>455</v>
      </c>
      <c r="R83" s="147"/>
      <c r="S83" s="147"/>
      <c r="T83" s="149"/>
      <c r="U83" s="217">
        <v>0.1</v>
      </c>
      <c r="V83" s="218">
        <v>0.4</v>
      </c>
      <c r="W83" s="218">
        <v>0.7</v>
      </c>
      <c r="X83" s="218">
        <v>1</v>
      </c>
      <c r="Y83" s="60">
        <v>1</v>
      </c>
      <c r="Z83" s="208">
        <v>0</v>
      </c>
      <c r="AA83" s="209" t="s">
        <v>361</v>
      </c>
      <c r="AB83" s="210" t="s">
        <v>456</v>
      </c>
      <c r="AC83" s="147"/>
      <c r="AD83" s="147"/>
      <c r="AE83" s="147"/>
      <c r="AF83" s="154"/>
      <c r="AG83" s="147"/>
      <c r="AH83" s="147"/>
      <c r="AI83" s="147"/>
      <c r="AJ83" s="147"/>
      <c r="AK83" s="154"/>
      <c r="AL83" s="147"/>
      <c r="AM83" s="147"/>
      <c r="AN83" s="155"/>
      <c r="AO83" s="155"/>
      <c r="AP83" s="156"/>
      <c r="AQ83" s="155"/>
      <c r="AR83" s="155"/>
      <c r="AS83" s="155"/>
      <c r="AT83" s="155"/>
      <c r="AU83" s="155"/>
      <c r="AV83" s="145"/>
      <c r="AW83" s="145"/>
      <c r="AX83" s="145"/>
      <c r="AY83" s="145"/>
      <c r="AZ83" s="145"/>
      <c r="BA83" s="145"/>
      <c r="BB83" s="145"/>
      <c r="BC83" s="158"/>
    </row>
    <row r="84" spans="1:55" s="141" customFormat="1" ht="42" hidden="1" customHeight="1">
      <c r="A84" s="142">
        <v>56</v>
      </c>
      <c r="B84" s="147" t="s">
        <v>420</v>
      </c>
      <c r="C84" s="144" t="s">
        <v>421</v>
      </c>
      <c r="D84" s="144"/>
      <c r="E84" s="147" t="s">
        <v>68</v>
      </c>
      <c r="F84" s="147" t="s">
        <v>56</v>
      </c>
      <c r="G84" s="147" t="s">
        <v>57</v>
      </c>
      <c r="H84" s="147" t="s">
        <v>58</v>
      </c>
      <c r="I84" s="147" t="s">
        <v>59</v>
      </c>
      <c r="J84" s="147" t="s">
        <v>457</v>
      </c>
      <c r="K84" s="147" t="s">
        <v>186</v>
      </c>
      <c r="L84" s="147" t="s">
        <v>458</v>
      </c>
      <c r="M84" s="205">
        <v>0</v>
      </c>
      <c r="N84" s="146"/>
      <c r="O84" s="147" t="s">
        <v>459</v>
      </c>
      <c r="P84" s="147"/>
      <c r="Q84" s="147" t="s">
        <v>455</v>
      </c>
      <c r="R84" s="147"/>
      <c r="S84" s="147"/>
      <c r="T84" s="149"/>
      <c r="U84" s="217">
        <v>0.1</v>
      </c>
      <c r="V84" s="218">
        <v>0.5</v>
      </c>
      <c r="W84" s="218">
        <v>0.75</v>
      </c>
      <c r="X84" s="218">
        <v>1</v>
      </c>
      <c r="Y84" s="60">
        <v>1</v>
      </c>
      <c r="Z84" s="208">
        <v>0</v>
      </c>
      <c r="AA84" s="209" t="s">
        <v>361</v>
      </c>
      <c r="AB84" s="210" t="s">
        <v>460</v>
      </c>
      <c r="AC84" s="147"/>
      <c r="AD84" s="147"/>
      <c r="AE84" s="147"/>
      <c r="AF84" s="154"/>
      <c r="AG84" s="147"/>
      <c r="AH84" s="147"/>
      <c r="AI84" s="147"/>
      <c r="AJ84" s="147"/>
      <c r="AK84" s="154"/>
      <c r="AL84" s="147"/>
      <c r="AM84" s="147"/>
      <c r="AN84" s="155"/>
      <c r="AO84" s="155"/>
      <c r="AP84" s="156"/>
      <c r="AQ84" s="155"/>
      <c r="AR84" s="155"/>
      <c r="AS84" s="155"/>
      <c r="AT84" s="155"/>
      <c r="AU84" s="155"/>
      <c r="AV84" s="145"/>
      <c r="AW84" s="145"/>
      <c r="AX84" s="145"/>
      <c r="AY84" s="145"/>
      <c r="AZ84" s="145"/>
      <c r="BA84" s="145"/>
      <c r="BB84" s="145"/>
      <c r="BC84" s="158"/>
    </row>
    <row r="85" spans="1:55" s="141" customFormat="1" ht="42" hidden="1" customHeight="1">
      <c r="A85" s="142">
        <v>57</v>
      </c>
      <c r="B85" s="147" t="s">
        <v>420</v>
      </c>
      <c r="C85" s="144" t="s">
        <v>421</v>
      </c>
      <c r="D85" s="144"/>
      <c r="E85" s="147" t="s">
        <v>68</v>
      </c>
      <c r="F85" s="147" t="s">
        <v>56</v>
      </c>
      <c r="G85" s="147" t="s">
        <v>57</v>
      </c>
      <c r="H85" s="147" t="s">
        <v>58</v>
      </c>
      <c r="I85" s="147" t="s">
        <v>356</v>
      </c>
      <c r="J85" s="147" t="s">
        <v>357</v>
      </c>
      <c r="K85" s="147" t="s">
        <v>178</v>
      </c>
      <c r="L85" s="147" t="s">
        <v>461</v>
      </c>
      <c r="M85" s="205">
        <v>0</v>
      </c>
      <c r="N85" s="146"/>
      <c r="O85" s="147" t="s">
        <v>462</v>
      </c>
      <c r="P85" s="147"/>
      <c r="Q85" s="147" t="s">
        <v>463</v>
      </c>
      <c r="R85" s="147"/>
      <c r="S85" s="147"/>
      <c r="T85" s="149"/>
      <c r="U85" s="206">
        <v>0</v>
      </c>
      <c r="V85" s="205">
        <v>1</v>
      </c>
      <c r="W85" s="205">
        <v>0</v>
      </c>
      <c r="X85" s="205">
        <v>0</v>
      </c>
      <c r="Y85" s="61">
        <v>1</v>
      </c>
      <c r="Z85" s="214">
        <v>0</v>
      </c>
      <c r="AA85" s="209" t="s">
        <v>339</v>
      </c>
      <c r="AB85" s="210" t="s">
        <v>464</v>
      </c>
      <c r="AC85" s="147"/>
      <c r="AD85" s="147"/>
      <c r="AE85" s="147"/>
      <c r="AF85" s="154"/>
      <c r="AG85" s="147"/>
      <c r="AH85" s="147"/>
      <c r="AI85" s="147"/>
      <c r="AJ85" s="147"/>
      <c r="AK85" s="154"/>
      <c r="AL85" s="147"/>
      <c r="AM85" s="147"/>
      <c r="AN85" s="155"/>
      <c r="AO85" s="155"/>
      <c r="AP85" s="156"/>
      <c r="AQ85" s="155"/>
      <c r="AR85" s="155"/>
      <c r="AS85" s="155"/>
      <c r="AT85" s="155"/>
      <c r="AU85" s="155"/>
      <c r="AV85" s="145"/>
      <c r="AW85" s="145"/>
      <c r="AX85" s="145"/>
      <c r="AY85" s="145"/>
      <c r="AZ85" s="145"/>
      <c r="BA85" s="145"/>
      <c r="BB85" s="145"/>
      <c r="BC85" s="158"/>
    </row>
    <row r="86" spans="1:55" s="141" customFormat="1" ht="42" hidden="1" customHeight="1">
      <c r="A86" s="142">
        <v>58</v>
      </c>
      <c r="B86" s="147" t="s">
        <v>465</v>
      </c>
      <c r="C86" s="144" t="s">
        <v>466</v>
      </c>
      <c r="D86" s="144"/>
      <c r="E86" s="147" t="s">
        <v>68</v>
      </c>
      <c r="F86" s="147" t="s">
        <v>56</v>
      </c>
      <c r="G86" s="147" t="s">
        <v>57</v>
      </c>
      <c r="H86" s="147" t="s">
        <v>58</v>
      </c>
      <c r="I86" s="147" t="s">
        <v>59</v>
      </c>
      <c r="J86" s="147" t="s">
        <v>155</v>
      </c>
      <c r="K86" s="147" t="s">
        <v>101</v>
      </c>
      <c r="L86" s="147" t="s">
        <v>467</v>
      </c>
      <c r="M86" s="205">
        <v>1</v>
      </c>
      <c r="N86" s="146"/>
      <c r="O86" s="147" t="s">
        <v>468</v>
      </c>
      <c r="P86" s="147"/>
      <c r="Q86" s="147" t="s">
        <v>348</v>
      </c>
      <c r="R86" s="147"/>
      <c r="S86" s="147"/>
      <c r="T86" s="149"/>
      <c r="U86" s="206">
        <v>0</v>
      </c>
      <c r="V86" s="205">
        <v>1</v>
      </c>
      <c r="W86" s="205">
        <v>0</v>
      </c>
      <c r="X86" s="205">
        <v>0</v>
      </c>
      <c r="Y86" s="221">
        <v>1</v>
      </c>
      <c r="Z86" s="214" t="s">
        <v>76</v>
      </c>
      <c r="AA86" s="209" t="s">
        <v>339</v>
      </c>
      <c r="AB86" s="210" t="s">
        <v>469</v>
      </c>
      <c r="AC86" s="147"/>
      <c r="AD86" s="147"/>
      <c r="AE86" s="147"/>
      <c r="AF86" s="154"/>
      <c r="AG86" s="147"/>
      <c r="AH86" s="147"/>
      <c r="AI86" s="147"/>
      <c r="AJ86" s="147"/>
      <c r="AK86" s="154"/>
      <c r="AL86" s="147"/>
      <c r="AM86" s="147"/>
      <c r="AN86" s="155"/>
      <c r="AO86" s="155"/>
      <c r="AP86" s="156"/>
      <c r="AQ86" s="155"/>
      <c r="AR86" s="155"/>
      <c r="AS86" s="155"/>
      <c r="AT86" s="155"/>
      <c r="AU86" s="155"/>
      <c r="AV86" s="145"/>
      <c r="AW86" s="145"/>
      <c r="AX86" s="145"/>
      <c r="AY86" s="145"/>
      <c r="AZ86" s="145"/>
      <c r="BA86" s="145"/>
      <c r="BB86" s="145"/>
      <c r="BC86" s="158"/>
    </row>
    <row r="87" spans="1:55" s="141" customFormat="1" ht="42" hidden="1" customHeight="1">
      <c r="A87" s="142">
        <v>59</v>
      </c>
      <c r="B87" s="147" t="s">
        <v>465</v>
      </c>
      <c r="C87" s="144" t="s">
        <v>466</v>
      </c>
      <c r="D87" s="144"/>
      <c r="E87" s="147" t="s">
        <v>68</v>
      </c>
      <c r="F87" s="147" t="s">
        <v>56</v>
      </c>
      <c r="G87" s="147" t="s">
        <v>57</v>
      </c>
      <c r="H87" s="147" t="s">
        <v>58</v>
      </c>
      <c r="I87" s="147" t="s">
        <v>59</v>
      </c>
      <c r="J87" s="147" t="s">
        <v>335</v>
      </c>
      <c r="K87" s="147" t="s">
        <v>101</v>
      </c>
      <c r="L87" s="147" t="s">
        <v>470</v>
      </c>
      <c r="M87" s="205">
        <v>2</v>
      </c>
      <c r="N87" s="146"/>
      <c r="O87" s="147" t="s">
        <v>471</v>
      </c>
      <c r="P87" s="147"/>
      <c r="Q87" s="147" t="s">
        <v>472</v>
      </c>
      <c r="R87" s="147"/>
      <c r="S87" s="147"/>
      <c r="T87" s="149"/>
      <c r="U87" s="217">
        <v>1</v>
      </c>
      <c r="V87" s="218">
        <v>1</v>
      </c>
      <c r="W87" s="218">
        <v>1</v>
      </c>
      <c r="X87" s="218">
        <v>1</v>
      </c>
      <c r="Y87" s="222">
        <v>1</v>
      </c>
      <c r="Z87" s="220">
        <v>0.31</v>
      </c>
      <c r="AA87" s="209">
        <v>0.31</v>
      </c>
      <c r="AB87" s="210" t="s">
        <v>473</v>
      </c>
      <c r="AC87" s="147"/>
      <c r="AD87" s="147"/>
      <c r="AE87" s="147"/>
      <c r="AF87" s="154"/>
      <c r="AG87" s="147"/>
      <c r="AH87" s="147"/>
      <c r="AI87" s="147"/>
      <c r="AJ87" s="147"/>
      <c r="AK87" s="154"/>
      <c r="AL87" s="147"/>
      <c r="AM87" s="147"/>
      <c r="AN87" s="155"/>
      <c r="AO87" s="155"/>
      <c r="AP87" s="156"/>
      <c r="AQ87" s="155"/>
      <c r="AR87" s="155"/>
      <c r="AS87" s="155"/>
      <c r="AT87" s="155"/>
      <c r="AU87" s="155"/>
      <c r="AV87" s="145"/>
      <c r="AW87" s="145"/>
      <c r="AX87" s="145"/>
      <c r="AY87" s="145"/>
      <c r="AZ87" s="145"/>
      <c r="BA87" s="145"/>
      <c r="BB87" s="145"/>
      <c r="BC87" s="158"/>
    </row>
    <row r="88" spans="1:55" s="141" customFormat="1" ht="42" hidden="1" customHeight="1">
      <c r="A88" s="142">
        <v>60</v>
      </c>
      <c r="B88" s="147" t="s">
        <v>465</v>
      </c>
      <c r="C88" s="144" t="s">
        <v>466</v>
      </c>
      <c r="D88" s="144"/>
      <c r="E88" s="147" t="s">
        <v>68</v>
      </c>
      <c r="F88" s="147" t="s">
        <v>56</v>
      </c>
      <c r="G88" s="147" t="s">
        <v>57</v>
      </c>
      <c r="H88" s="147" t="s">
        <v>58</v>
      </c>
      <c r="I88" s="147" t="s">
        <v>59</v>
      </c>
      <c r="J88" s="147" t="s">
        <v>155</v>
      </c>
      <c r="K88" s="147" t="s">
        <v>101</v>
      </c>
      <c r="L88" s="147" t="s">
        <v>474</v>
      </c>
      <c r="M88" s="144" t="s">
        <v>475</v>
      </c>
      <c r="N88" s="146"/>
      <c r="O88" s="147" t="s">
        <v>476</v>
      </c>
      <c r="P88" s="147"/>
      <c r="Q88" s="147" t="s">
        <v>477</v>
      </c>
      <c r="R88" s="147"/>
      <c r="S88" s="147"/>
      <c r="T88" s="149"/>
      <c r="U88" s="206">
        <v>0</v>
      </c>
      <c r="V88" s="218">
        <v>1</v>
      </c>
      <c r="W88" s="218">
        <v>1</v>
      </c>
      <c r="X88" s="218">
        <v>1</v>
      </c>
      <c r="Y88" s="222">
        <v>1</v>
      </c>
      <c r="Z88" s="208">
        <v>0.25</v>
      </c>
      <c r="AA88" s="209">
        <v>0.25</v>
      </c>
      <c r="AB88" s="210" t="s">
        <v>478</v>
      </c>
      <c r="AC88" s="147"/>
      <c r="AD88" s="147"/>
      <c r="AE88" s="147"/>
      <c r="AF88" s="154"/>
      <c r="AG88" s="147"/>
      <c r="AH88" s="147"/>
      <c r="AI88" s="147"/>
      <c r="AJ88" s="147"/>
      <c r="AK88" s="154"/>
      <c r="AL88" s="147"/>
      <c r="AM88" s="147"/>
      <c r="AN88" s="155"/>
      <c r="AO88" s="155"/>
      <c r="AP88" s="156"/>
      <c r="AQ88" s="155"/>
      <c r="AR88" s="155"/>
      <c r="AS88" s="155"/>
      <c r="AT88" s="155"/>
      <c r="AU88" s="155"/>
      <c r="AV88" s="145"/>
      <c r="AW88" s="145"/>
      <c r="AX88" s="145"/>
      <c r="AY88" s="145"/>
      <c r="AZ88" s="145"/>
      <c r="BA88" s="145"/>
      <c r="BB88" s="145"/>
      <c r="BC88" s="158"/>
    </row>
    <row r="89" spans="1:55" s="141" customFormat="1" ht="42" hidden="1" customHeight="1">
      <c r="A89" s="142">
        <v>61</v>
      </c>
      <c r="B89" s="147" t="s">
        <v>465</v>
      </c>
      <c r="C89" s="144" t="s">
        <v>466</v>
      </c>
      <c r="D89" s="144"/>
      <c r="E89" s="147" t="s">
        <v>68</v>
      </c>
      <c r="F89" s="147" t="s">
        <v>56</v>
      </c>
      <c r="G89" s="147" t="s">
        <v>57</v>
      </c>
      <c r="H89" s="147" t="s">
        <v>58</v>
      </c>
      <c r="I89" s="147" t="s">
        <v>59</v>
      </c>
      <c r="J89" s="147" t="s">
        <v>60</v>
      </c>
      <c r="K89" s="147" t="s">
        <v>479</v>
      </c>
      <c r="L89" s="147" t="s">
        <v>480</v>
      </c>
      <c r="M89" s="229" t="s">
        <v>481</v>
      </c>
      <c r="N89" s="146"/>
      <c r="O89" s="147" t="s">
        <v>482</v>
      </c>
      <c r="P89" s="147"/>
      <c r="Q89" s="147" t="s">
        <v>483</v>
      </c>
      <c r="R89" s="147"/>
      <c r="S89" s="147"/>
      <c r="T89" s="149"/>
      <c r="U89" s="206">
        <v>0</v>
      </c>
      <c r="V89" s="205">
        <v>1</v>
      </c>
      <c r="W89" s="205">
        <v>2</v>
      </c>
      <c r="X89" s="205">
        <v>1</v>
      </c>
      <c r="Y89" s="221">
        <v>4</v>
      </c>
      <c r="Z89" s="208">
        <v>0.48</v>
      </c>
      <c r="AA89" s="209">
        <v>0.24</v>
      </c>
      <c r="AB89" s="210" t="s">
        <v>484</v>
      </c>
      <c r="AC89" s="147"/>
      <c r="AD89" s="147"/>
      <c r="AE89" s="147"/>
      <c r="AF89" s="154"/>
      <c r="AG89" s="147"/>
      <c r="AH89" s="147"/>
      <c r="AI89" s="147"/>
      <c r="AJ89" s="147"/>
      <c r="AK89" s="154"/>
      <c r="AL89" s="147"/>
      <c r="AM89" s="147"/>
      <c r="AN89" s="155"/>
      <c r="AO89" s="155"/>
      <c r="AP89" s="156"/>
      <c r="AQ89" s="155"/>
      <c r="AR89" s="155"/>
      <c r="AS89" s="155"/>
      <c r="AT89" s="155"/>
      <c r="AU89" s="155"/>
      <c r="AV89" s="145"/>
      <c r="AW89" s="145"/>
      <c r="AX89" s="145"/>
      <c r="AY89" s="145"/>
      <c r="AZ89" s="145"/>
      <c r="BA89" s="145"/>
      <c r="BB89" s="145"/>
      <c r="BC89" s="158"/>
    </row>
    <row r="90" spans="1:55" s="141" customFormat="1" ht="42" hidden="1" customHeight="1">
      <c r="A90" s="142">
        <v>62</v>
      </c>
      <c r="B90" s="147" t="s">
        <v>465</v>
      </c>
      <c r="C90" s="144" t="s">
        <v>466</v>
      </c>
      <c r="D90" s="144"/>
      <c r="E90" s="147" t="s">
        <v>68</v>
      </c>
      <c r="F90" s="147" t="s">
        <v>56</v>
      </c>
      <c r="G90" s="147" t="s">
        <v>57</v>
      </c>
      <c r="H90" s="147" t="s">
        <v>58</v>
      </c>
      <c r="I90" s="147" t="s">
        <v>59</v>
      </c>
      <c r="J90" s="147" t="s">
        <v>155</v>
      </c>
      <c r="K90" s="147" t="s">
        <v>101</v>
      </c>
      <c r="L90" s="147" t="s">
        <v>485</v>
      </c>
      <c r="M90" s="144" t="s">
        <v>486</v>
      </c>
      <c r="N90" s="146"/>
      <c r="O90" s="147" t="s">
        <v>487</v>
      </c>
      <c r="P90" s="147"/>
      <c r="Q90" s="147" t="s">
        <v>488</v>
      </c>
      <c r="R90" s="147"/>
      <c r="S90" s="147"/>
      <c r="T90" s="149"/>
      <c r="U90" s="217">
        <v>1</v>
      </c>
      <c r="V90" s="218">
        <v>1</v>
      </c>
      <c r="W90" s="218">
        <v>1</v>
      </c>
      <c r="X90" s="218">
        <v>1</v>
      </c>
      <c r="Y90" s="222">
        <v>1</v>
      </c>
      <c r="Z90" s="208">
        <v>0.25</v>
      </c>
      <c r="AA90" s="209">
        <v>0.25</v>
      </c>
      <c r="AB90" s="210" t="s">
        <v>489</v>
      </c>
      <c r="AC90" s="147"/>
      <c r="AD90" s="147"/>
      <c r="AE90" s="147"/>
      <c r="AF90" s="154"/>
      <c r="AG90" s="147"/>
      <c r="AH90" s="147"/>
      <c r="AI90" s="147"/>
      <c r="AJ90" s="147"/>
      <c r="AK90" s="154"/>
      <c r="AL90" s="147"/>
      <c r="AM90" s="147"/>
      <c r="AN90" s="155"/>
      <c r="AO90" s="155"/>
      <c r="AP90" s="156"/>
      <c r="AQ90" s="155"/>
      <c r="AR90" s="155"/>
      <c r="AS90" s="155"/>
      <c r="AT90" s="155"/>
      <c r="AU90" s="155"/>
      <c r="AV90" s="145"/>
      <c r="AW90" s="145"/>
      <c r="AX90" s="145"/>
      <c r="AY90" s="145"/>
      <c r="AZ90" s="145"/>
      <c r="BA90" s="145"/>
      <c r="BB90" s="145"/>
      <c r="BC90" s="158"/>
    </row>
    <row r="91" spans="1:55" s="141" customFormat="1" ht="42" hidden="1" customHeight="1">
      <c r="A91" s="142">
        <v>63</v>
      </c>
      <c r="B91" s="147" t="s">
        <v>465</v>
      </c>
      <c r="C91" s="144" t="s">
        <v>466</v>
      </c>
      <c r="D91" s="144"/>
      <c r="E91" s="147" t="s">
        <v>68</v>
      </c>
      <c r="F91" s="147" t="s">
        <v>56</v>
      </c>
      <c r="G91" s="147" t="s">
        <v>57</v>
      </c>
      <c r="H91" s="147" t="s">
        <v>58</v>
      </c>
      <c r="I91" s="147" t="s">
        <v>59</v>
      </c>
      <c r="J91" s="147" t="s">
        <v>155</v>
      </c>
      <c r="K91" s="147" t="s">
        <v>101</v>
      </c>
      <c r="L91" s="147" t="s">
        <v>490</v>
      </c>
      <c r="M91" s="144" t="s">
        <v>491</v>
      </c>
      <c r="N91" s="146"/>
      <c r="O91" s="147" t="s">
        <v>492</v>
      </c>
      <c r="P91" s="147"/>
      <c r="Q91" s="147" t="s">
        <v>493</v>
      </c>
      <c r="R91" s="147"/>
      <c r="S91" s="147"/>
      <c r="T91" s="149"/>
      <c r="U91" s="230" t="s">
        <v>494</v>
      </c>
      <c r="V91" s="144" t="s">
        <v>495</v>
      </c>
      <c r="W91" s="144" t="s">
        <v>496</v>
      </c>
      <c r="X91" s="144" t="s">
        <v>497</v>
      </c>
      <c r="Y91" s="221" t="s">
        <v>498</v>
      </c>
      <c r="Z91" s="208" t="s">
        <v>499</v>
      </c>
      <c r="AA91" s="209" t="s">
        <v>361</v>
      </c>
      <c r="AB91" s="210" t="s">
        <v>500</v>
      </c>
      <c r="AC91" s="147"/>
      <c r="AD91" s="147"/>
      <c r="AE91" s="147"/>
      <c r="AF91" s="154"/>
      <c r="AG91" s="147"/>
      <c r="AH91" s="147"/>
      <c r="AI91" s="147"/>
      <c r="AJ91" s="147"/>
      <c r="AK91" s="154"/>
      <c r="AL91" s="147"/>
      <c r="AM91" s="147"/>
      <c r="AN91" s="155"/>
      <c r="AO91" s="155"/>
      <c r="AP91" s="156"/>
      <c r="AQ91" s="155"/>
      <c r="AR91" s="155"/>
      <c r="AS91" s="155"/>
      <c r="AT91" s="155"/>
      <c r="AU91" s="155"/>
      <c r="AV91" s="145"/>
      <c r="AW91" s="145"/>
      <c r="AX91" s="145"/>
      <c r="AY91" s="145"/>
      <c r="AZ91" s="145"/>
      <c r="BA91" s="145"/>
      <c r="BB91" s="145"/>
      <c r="BC91" s="158"/>
    </row>
    <row r="92" spans="1:55" s="141" customFormat="1" ht="42" hidden="1" customHeight="1">
      <c r="A92" s="142">
        <v>64</v>
      </c>
      <c r="B92" s="147" t="s">
        <v>465</v>
      </c>
      <c r="C92" s="144" t="s">
        <v>466</v>
      </c>
      <c r="D92" s="144"/>
      <c r="E92" s="147" t="s">
        <v>68</v>
      </c>
      <c r="F92" s="147" t="s">
        <v>56</v>
      </c>
      <c r="G92" s="147" t="s">
        <v>57</v>
      </c>
      <c r="H92" s="147" t="s">
        <v>58</v>
      </c>
      <c r="I92" s="147" t="s">
        <v>59</v>
      </c>
      <c r="J92" s="147" t="s">
        <v>155</v>
      </c>
      <c r="K92" s="147" t="s">
        <v>101</v>
      </c>
      <c r="L92" s="147" t="s">
        <v>501</v>
      </c>
      <c r="M92" s="144" t="s">
        <v>502</v>
      </c>
      <c r="N92" s="146"/>
      <c r="O92" s="147" t="s">
        <v>503</v>
      </c>
      <c r="P92" s="147"/>
      <c r="Q92" s="147" t="s">
        <v>493</v>
      </c>
      <c r="R92" s="147"/>
      <c r="S92" s="147"/>
      <c r="T92" s="149"/>
      <c r="U92" s="230" t="s">
        <v>494</v>
      </c>
      <c r="V92" s="144" t="s">
        <v>504</v>
      </c>
      <c r="W92" s="144" t="s">
        <v>505</v>
      </c>
      <c r="X92" s="144" t="s">
        <v>506</v>
      </c>
      <c r="Y92" s="221" t="s">
        <v>507</v>
      </c>
      <c r="Z92" s="208">
        <v>1</v>
      </c>
      <c r="AA92" s="209">
        <v>1</v>
      </c>
      <c r="AB92" s="210" t="s">
        <v>508</v>
      </c>
      <c r="AC92" s="147"/>
      <c r="AD92" s="147"/>
      <c r="AE92" s="147"/>
      <c r="AF92" s="154"/>
      <c r="AG92" s="147"/>
      <c r="AH92" s="147"/>
      <c r="AI92" s="147"/>
      <c r="AJ92" s="147"/>
      <c r="AK92" s="154"/>
      <c r="AL92" s="147"/>
      <c r="AM92" s="147"/>
      <c r="AN92" s="155"/>
      <c r="AO92" s="155"/>
      <c r="AP92" s="156"/>
      <c r="AQ92" s="155"/>
      <c r="AR92" s="155"/>
      <c r="AS92" s="155"/>
      <c r="AT92" s="155"/>
      <c r="AU92" s="155"/>
      <c r="AV92" s="145"/>
      <c r="AW92" s="145"/>
      <c r="AX92" s="145"/>
      <c r="AY92" s="145"/>
      <c r="AZ92" s="145"/>
      <c r="BA92" s="145"/>
      <c r="BB92" s="145"/>
      <c r="BC92" s="158"/>
    </row>
    <row r="93" spans="1:55" s="141" customFormat="1" ht="42" hidden="1" customHeight="1">
      <c r="A93" s="142">
        <v>65</v>
      </c>
      <c r="B93" s="147" t="s">
        <v>465</v>
      </c>
      <c r="C93" s="144" t="s">
        <v>466</v>
      </c>
      <c r="D93" s="144"/>
      <c r="E93" s="147" t="s">
        <v>68</v>
      </c>
      <c r="F93" s="147" t="s">
        <v>140</v>
      </c>
      <c r="G93" s="147" t="s">
        <v>57</v>
      </c>
      <c r="H93" s="147" t="s">
        <v>58</v>
      </c>
      <c r="I93" s="147" t="s">
        <v>59</v>
      </c>
      <c r="J93" s="147" t="s">
        <v>155</v>
      </c>
      <c r="K93" s="147" t="s">
        <v>101</v>
      </c>
      <c r="L93" s="147" t="s">
        <v>509</v>
      </c>
      <c r="M93" s="144">
        <v>0</v>
      </c>
      <c r="N93" s="146"/>
      <c r="O93" s="147" t="s">
        <v>510</v>
      </c>
      <c r="P93" s="147"/>
      <c r="Q93" s="147" t="s">
        <v>511</v>
      </c>
      <c r="R93" s="147"/>
      <c r="S93" s="147"/>
      <c r="T93" s="149"/>
      <c r="U93" s="206">
        <v>0.33</v>
      </c>
      <c r="V93" s="205">
        <v>0.33</v>
      </c>
      <c r="W93" s="205">
        <v>0.34</v>
      </c>
      <c r="X93" s="205">
        <v>0</v>
      </c>
      <c r="Y93" s="207">
        <v>1</v>
      </c>
      <c r="Z93" s="208">
        <v>0</v>
      </c>
      <c r="AA93" s="209" t="s">
        <v>361</v>
      </c>
      <c r="AB93" s="210" t="s">
        <v>512</v>
      </c>
      <c r="AC93" s="147"/>
      <c r="AD93" s="147"/>
      <c r="AE93" s="147"/>
      <c r="AF93" s="154"/>
      <c r="AG93" s="147"/>
      <c r="AH93" s="147"/>
      <c r="AI93" s="147"/>
      <c r="AJ93" s="147"/>
      <c r="AK93" s="154"/>
      <c r="AL93" s="147"/>
      <c r="AM93" s="147"/>
      <c r="AN93" s="155"/>
      <c r="AO93" s="155"/>
      <c r="AP93" s="156"/>
      <c r="AQ93" s="155"/>
      <c r="AR93" s="155"/>
      <c r="AS93" s="155"/>
      <c r="AT93" s="155"/>
      <c r="AU93" s="155"/>
      <c r="AV93" s="145"/>
      <c r="AW93" s="145"/>
      <c r="AX93" s="145"/>
      <c r="AY93" s="145"/>
      <c r="AZ93" s="145"/>
      <c r="BA93" s="145"/>
      <c r="BB93" s="145"/>
      <c r="BC93" s="158"/>
    </row>
    <row r="94" spans="1:55" s="141" customFormat="1" ht="42" hidden="1" customHeight="1">
      <c r="A94" s="142">
        <v>65.099999999999994</v>
      </c>
      <c r="B94" s="147" t="s">
        <v>465</v>
      </c>
      <c r="C94" s="144" t="s">
        <v>466</v>
      </c>
      <c r="D94" s="144"/>
      <c r="E94" s="147" t="s">
        <v>68</v>
      </c>
      <c r="F94" s="147" t="s">
        <v>140</v>
      </c>
      <c r="G94" s="147" t="s">
        <v>57</v>
      </c>
      <c r="H94" s="147" t="s">
        <v>58</v>
      </c>
      <c r="I94" s="147" t="s">
        <v>59</v>
      </c>
      <c r="J94" s="147" t="s">
        <v>155</v>
      </c>
      <c r="K94" s="147" t="s">
        <v>101</v>
      </c>
      <c r="L94" s="147" t="s">
        <v>509</v>
      </c>
      <c r="M94" s="144">
        <v>0</v>
      </c>
      <c r="N94" s="146"/>
      <c r="O94" s="147" t="s">
        <v>513</v>
      </c>
      <c r="P94" s="147"/>
      <c r="Q94" s="147" t="s">
        <v>514</v>
      </c>
      <c r="R94" s="147"/>
      <c r="S94" s="147"/>
      <c r="T94" s="149"/>
      <c r="U94" s="206">
        <v>0.5</v>
      </c>
      <c r="V94" s="205">
        <v>0.5</v>
      </c>
      <c r="W94" s="205">
        <v>0</v>
      </c>
      <c r="X94" s="205">
        <v>0</v>
      </c>
      <c r="Y94" s="207">
        <v>1</v>
      </c>
      <c r="Z94" s="214"/>
      <c r="AA94" s="209" t="s">
        <v>339</v>
      </c>
      <c r="AB94" s="210" t="s">
        <v>515</v>
      </c>
      <c r="AC94" s="147"/>
      <c r="AD94" s="147"/>
      <c r="AE94" s="147"/>
      <c r="AF94" s="154"/>
      <c r="AG94" s="147"/>
      <c r="AH94" s="147"/>
      <c r="AI94" s="147"/>
      <c r="AJ94" s="147"/>
      <c r="AK94" s="154"/>
      <c r="AL94" s="147"/>
      <c r="AM94" s="147"/>
      <c r="AN94" s="155"/>
      <c r="AO94" s="155"/>
      <c r="AP94" s="156"/>
      <c r="AQ94" s="155"/>
      <c r="AR94" s="155"/>
      <c r="AS94" s="155"/>
      <c r="AT94" s="155"/>
      <c r="AU94" s="155"/>
      <c r="AV94" s="145"/>
      <c r="AW94" s="145"/>
      <c r="AX94" s="145"/>
      <c r="AY94" s="145"/>
      <c r="AZ94" s="145"/>
      <c r="BA94" s="145"/>
      <c r="BB94" s="145"/>
      <c r="BC94" s="158"/>
    </row>
    <row r="95" spans="1:55" s="141" customFormat="1" ht="42" hidden="1" customHeight="1">
      <c r="A95" s="142">
        <v>66</v>
      </c>
      <c r="B95" s="147" t="s">
        <v>465</v>
      </c>
      <c r="C95" s="144" t="s">
        <v>466</v>
      </c>
      <c r="D95" s="144"/>
      <c r="E95" s="147" t="s">
        <v>289</v>
      </c>
      <c r="F95" s="147" t="s">
        <v>290</v>
      </c>
      <c r="G95" s="147" t="s">
        <v>291</v>
      </c>
      <c r="H95" s="147" t="s">
        <v>58</v>
      </c>
      <c r="I95" s="147" t="s">
        <v>59</v>
      </c>
      <c r="J95" s="147" t="s">
        <v>155</v>
      </c>
      <c r="K95" s="147" t="s">
        <v>101</v>
      </c>
      <c r="L95" s="147" t="s">
        <v>516</v>
      </c>
      <c r="M95" s="144">
        <v>0</v>
      </c>
      <c r="N95" s="146"/>
      <c r="O95" s="147" t="s">
        <v>517</v>
      </c>
      <c r="P95" s="147"/>
      <c r="Q95" s="147" t="s">
        <v>518</v>
      </c>
      <c r="R95" s="147"/>
      <c r="S95" s="147"/>
      <c r="T95" s="149"/>
      <c r="U95" s="206">
        <v>0.25</v>
      </c>
      <c r="V95" s="205">
        <v>0.25</v>
      </c>
      <c r="W95" s="205">
        <v>0.25</v>
      </c>
      <c r="X95" s="205">
        <v>0.25</v>
      </c>
      <c r="Y95" s="207">
        <v>1</v>
      </c>
      <c r="Z95" s="214">
        <v>0.05</v>
      </c>
      <c r="AA95" s="209">
        <v>0.2</v>
      </c>
      <c r="AB95" s="231" t="s">
        <v>519</v>
      </c>
      <c r="AC95" s="147"/>
      <c r="AD95" s="147"/>
      <c r="AE95" s="147"/>
      <c r="AF95" s="154"/>
      <c r="AG95" s="147"/>
      <c r="AH95" s="147"/>
      <c r="AI95" s="147"/>
      <c r="AJ95" s="147"/>
      <c r="AK95" s="154"/>
      <c r="AL95" s="147"/>
      <c r="AM95" s="147"/>
      <c r="AN95" s="155"/>
      <c r="AO95" s="155"/>
      <c r="AP95" s="156"/>
      <c r="AQ95" s="155"/>
      <c r="AR95" s="155"/>
      <c r="AS95" s="155"/>
      <c r="AT95" s="155"/>
      <c r="AU95" s="155"/>
      <c r="AV95" s="145"/>
      <c r="AW95" s="145"/>
      <c r="AX95" s="145"/>
      <c r="AY95" s="145"/>
      <c r="AZ95" s="145"/>
      <c r="BA95" s="145"/>
      <c r="BB95" s="145"/>
      <c r="BC95" s="158"/>
    </row>
    <row r="96" spans="1:55" s="141" customFormat="1" ht="42" hidden="1" customHeight="1">
      <c r="A96" s="142">
        <v>67</v>
      </c>
      <c r="B96" s="147" t="s">
        <v>465</v>
      </c>
      <c r="C96" s="144" t="s">
        <v>466</v>
      </c>
      <c r="D96" s="144"/>
      <c r="E96" s="147" t="s">
        <v>68</v>
      </c>
      <c r="F96" s="147" t="s">
        <v>56</v>
      </c>
      <c r="G96" s="147" t="s">
        <v>57</v>
      </c>
      <c r="H96" s="147" t="s">
        <v>58</v>
      </c>
      <c r="I96" s="147" t="s">
        <v>59</v>
      </c>
      <c r="J96" s="147" t="s">
        <v>155</v>
      </c>
      <c r="K96" s="147" t="s">
        <v>101</v>
      </c>
      <c r="L96" s="147" t="s">
        <v>520</v>
      </c>
      <c r="M96" s="144">
        <v>0</v>
      </c>
      <c r="N96" s="146"/>
      <c r="O96" s="147" t="s">
        <v>521</v>
      </c>
      <c r="P96" s="147"/>
      <c r="Q96" s="147" t="s">
        <v>522</v>
      </c>
      <c r="R96" s="147"/>
      <c r="S96" s="147"/>
      <c r="T96" s="149"/>
      <c r="U96" s="206">
        <v>0.25</v>
      </c>
      <c r="V96" s="205">
        <v>0.25</v>
      </c>
      <c r="W96" s="205">
        <v>0.25</v>
      </c>
      <c r="X96" s="205">
        <v>0.25</v>
      </c>
      <c r="Y96" s="207">
        <v>1</v>
      </c>
      <c r="Z96" s="214">
        <v>0.02</v>
      </c>
      <c r="AA96" s="209">
        <v>0.08</v>
      </c>
      <c r="AB96" s="210" t="s">
        <v>523</v>
      </c>
      <c r="AC96" s="147"/>
      <c r="AD96" s="147"/>
      <c r="AE96" s="147"/>
      <c r="AF96" s="154"/>
      <c r="AG96" s="147"/>
      <c r="AH96" s="147"/>
      <c r="AI96" s="147"/>
      <c r="AJ96" s="147"/>
      <c r="AK96" s="154"/>
      <c r="AL96" s="147"/>
      <c r="AM96" s="147"/>
      <c r="AN96" s="155"/>
      <c r="AO96" s="155"/>
      <c r="AP96" s="156"/>
      <c r="AQ96" s="155"/>
      <c r="AR96" s="155"/>
      <c r="AS96" s="155"/>
      <c r="AT96" s="155"/>
      <c r="AU96" s="155"/>
      <c r="AV96" s="145"/>
      <c r="AW96" s="145"/>
      <c r="AX96" s="145"/>
      <c r="AY96" s="145"/>
      <c r="AZ96" s="145"/>
      <c r="BA96" s="145"/>
      <c r="BB96" s="145"/>
      <c r="BC96" s="158"/>
    </row>
    <row r="97" spans="1:55" s="141" customFormat="1" ht="42" hidden="1" customHeight="1">
      <c r="A97" s="142">
        <v>68</v>
      </c>
      <c r="B97" s="147" t="s">
        <v>465</v>
      </c>
      <c r="C97" s="144" t="s">
        <v>466</v>
      </c>
      <c r="D97" s="144"/>
      <c r="E97" s="147" t="s">
        <v>68</v>
      </c>
      <c r="F97" s="147" t="s">
        <v>56</v>
      </c>
      <c r="G97" s="147" t="s">
        <v>57</v>
      </c>
      <c r="H97" s="147" t="s">
        <v>58</v>
      </c>
      <c r="I97" s="147" t="s">
        <v>59</v>
      </c>
      <c r="J97" s="147" t="s">
        <v>155</v>
      </c>
      <c r="K97" s="147" t="s">
        <v>101</v>
      </c>
      <c r="L97" s="147" t="s">
        <v>524</v>
      </c>
      <c r="M97" s="144">
        <v>0</v>
      </c>
      <c r="N97" s="146"/>
      <c r="O97" s="147" t="s">
        <v>525</v>
      </c>
      <c r="P97" s="147"/>
      <c r="Q97" s="147" t="s">
        <v>526</v>
      </c>
      <c r="R97" s="147"/>
      <c r="S97" s="147"/>
      <c r="T97" s="149"/>
      <c r="U97" s="206">
        <v>1</v>
      </c>
      <c r="V97" s="205">
        <v>0</v>
      </c>
      <c r="W97" s="205">
        <v>0</v>
      </c>
      <c r="X97" s="205">
        <v>0</v>
      </c>
      <c r="Y97" s="207">
        <v>1</v>
      </c>
      <c r="Z97" s="214">
        <v>0.3</v>
      </c>
      <c r="AA97" s="209" t="s">
        <v>339</v>
      </c>
      <c r="AB97" s="210" t="s">
        <v>527</v>
      </c>
      <c r="AC97" s="147"/>
      <c r="AD97" s="147"/>
      <c r="AE97" s="147"/>
      <c r="AF97" s="154"/>
      <c r="AG97" s="147"/>
      <c r="AH97" s="147"/>
      <c r="AI97" s="147"/>
      <c r="AJ97" s="147"/>
      <c r="AK97" s="154"/>
      <c r="AL97" s="147"/>
      <c r="AM97" s="147"/>
      <c r="AN97" s="155"/>
      <c r="AO97" s="155"/>
      <c r="AP97" s="156"/>
      <c r="AQ97" s="155"/>
      <c r="AR97" s="155"/>
      <c r="AS97" s="155"/>
      <c r="AT97" s="155"/>
      <c r="AU97" s="155"/>
      <c r="AV97" s="145"/>
      <c r="AW97" s="145"/>
      <c r="AX97" s="145"/>
      <c r="AY97" s="145"/>
      <c r="AZ97" s="145"/>
      <c r="BA97" s="145"/>
      <c r="BB97" s="145"/>
      <c r="BC97" s="158"/>
    </row>
    <row r="98" spans="1:55" s="141" customFormat="1" ht="42" hidden="1" customHeight="1">
      <c r="A98" s="142">
        <v>69</v>
      </c>
      <c r="B98" s="147" t="s">
        <v>465</v>
      </c>
      <c r="C98" s="144" t="s">
        <v>466</v>
      </c>
      <c r="D98" s="144"/>
      <c r="E98" s="147" t="s">
        <v>289</v>
      </c>
      <c r="F98" s="147" t="s">
        <v>290</v>
      </c>
      <c r="G98" s="147" t="s">
        <v>528</v>
      </c>
      <c r="H98" s="147" t="s">
        <v>292</v>
      </c>
      <c r="I98" s="147" t="s">
        <v>59</v>
      </c>
      <c r="J98" s="147" t="s">
        <v>155</v>
      </c>
      <c r="K98" s="147" t="s">
        <v>101</v>
      </c>
      <c r="L98" s="147" t="s">
        <v>529</v>
      </c>
      <c r="M98" s="144">
        <v>1</v>
      </c>
      <c r="N98" s="146"/>
      <c r="O98" s="147" t="s">
        <v>530</v>
      </c>
      <c r="P98" s="147"/>
      <c r="Q98" s="147" t="s">
        <v>531</v>
      </c>
      <c r="R98" s="147"/>
      <c r="S98" s="147"/>
      <c r="T98" s="149"/>
      <c r="U98" s="206">
        <v>1</v>
      </c>
      <c r="V98" s="205">
        <v>0</v>
      </c>
      <c r="W98" s="205">
        <v>0</v>
      </c>
      <c r="X98" s="205">
        <v>0</v>
      </c>
      <c r="Y98" s="207">
        <v>1</v>
      </c>
      <c r="Z98" s="214"/>
      <c r="AA98" s="209" t="s">
        <v>339</v>
      </c>
      <c r="AB98" s="210" t="s">
        <v>532</v>
      </c>
      <c r="AC98" s="147"/>
      <c r="AD98" s="147"/>
      <c r="AE98" s="147"/>
      <c r="AF98" s="154"/>
      <c r="AG98" s="147"/>
      <c r="AH98" s="147"/>
      <c r="AI98" s="147"/>
      <c r="AJ98" s="147"/>
      <c r="AK98" s="154"/>
      <c r="AL98" s="147"/>
      <c r="AM98" s="147"/>
      <c r="AN98" s="155"/>
      <c r="AO98" s="155"/>
      <c r="AP98" s="156"/>
      <c r="AQ98" s="155"/>
      <c r="AR98" s="155"/>
      <c r="AS98" s="155"/>
      <c r="AT98" s="155"/>
      <c r="AU98" s="155"/>
      <c r="AV98" s="145"/>
      <c r="AW98" s="145"/>
      <c r="AX98" s="145"/>
      <c r="AY98" s="145"/>
      <c r="AZ98" s="145"/>
      <c r="BA98" s="145"/>
      <c r="BB98" s="145"/>
      <c r="BC98" s="158"/>
    </row>
    <row r="99" spans="1:55" s="141" customFormat="1" ht="42" hidden="1" customHeight="1">
      <c r="A99" s="142">
        <v>70</v>
      </c>
      <c r="B99" s="147" t="s">
        <v>465</v>
      </c>
      <c r="C99" s="144" t="s">
        <v>466</v>
      </c>
      <c r="D99" s="144"/>
      <c r="E99" s="147" t="s">
        <v>289</v>
      </c>
      <c r="F99" s="147" t="s">
        <v>290</v>
      </c>
      <c r="G99" s="147" t="s">
        <v>528</v>
      </c>
      <c r="H99" s="147" t="s">
        <v>292</v>
      </c>
      <c r="I99" s="147" t="s">
        <v>59</v>
      </c>
      <c r="J99" s="147" t="s">
        <v>155</v>
      </c>
      <c r="K99" s="147" t="s">
        <v>101</v>
      </c>
      <c r="L99" s="147" t="s">
        <v>533</v>
      </c>
      <c r="M99" s="144">
        <v>0</v>
      </c>
      <c r="N99" s="146"/>
      <c r="O99" s="147" t="s">
        <v>534</v>
      </c>
      <c r="P99" s="147"/>
      <c r="Q99" s="147" t="s">
        <v>535</v>
      </c>
      <c r="R99" s="147"/>
      <c r="S99" s="147"/>
      <c r="T99" s="149"/>
      <c r="U99" s="206">
        <v>0</v>
      </c>
      <c r="V99" s="205">
        <v>1</v>
      </c>
      <c r="W99" s="205">
        <v>0</v>
      </c>
      <c r="X99" s="205">
        <v>0</v>
      </c>
      <c r="Y99" s="207">
        <v>1</v>
      </c>
      <c r="Z99" s="214">
        <v>0.55000000000000004</v>
      </c>
      <c r="AA99" s="209" t="s">
        <v>339</v>
      </c>
      <c r="AB99" s="210" t="s">
        <v>536</v>
      </c>
      <c r="AC99" s="147"/>
      <c r="AD99" s="147"/>
      <c r="AE99" s="147"/>
      <c r="AF99" s="154"/>
      <c r="AG99" s="147"/>
      <c r="AH99" s="147"/>
      <c r="AI99" s="147"/>
      <c r="AJ99" s="147"/>
      <c r="AK99" s="154"/>
      <c r="AL99" s="147"/>
      <c r="AM99" s="147"/>
      <c r="AN99" s="155"/>
      <c r="AO99" s="155"/>
      <c r="AP99" s="156"/>
      <c r="AQ99" s="155"/>
      <c r="AR99" s="155"/>
      <c r="AS99" s="155"/>
      <c r="AT99" s="155"/>
      <c r="AU99" s="155"/>
      <c r="AV99" s="145"/>
      <c r="AW99" s="145"/>
      <c r="AX99" s="145"/>
      <c r="AY99" s="145"/>
      <c r="AZ99" s="145"/>
      <c r="BA99" s="145"/>
      <c r="BB99" s="145"/>
      <c r="BC99" s="158"/>
    </row>
    <row r="100" spans="1:55" s="141" customFormat="1" ht="42" hidden="1" customHeight="1">
      <c r="A100" s="142">
        <v>71</v>
      </c>
      <c r="B100" s="147" t="s">
        <v>465</v>
      </c>
      <c r="C100" s="144" t="s">
        <v>466</v>
      </c>
      <c r="D100" s="144"/>
      <c r="E100" s="147" t="s">
        <v>289</v>
      </c>
      <c r="F100" s="147" t="s">
        <v>290</v>
      </c>
      <c r="G100" s="147" t="s">
        <v>528</v>
      </c>
      <c r="H100" s="147" t="s">
        <v>292</v>
      </c>
      <c r="I100" s="147" t="s">
        <v>59</v>
      </c>
      <c r="J100" s="147" t="s">
        <v>155</v>
      </c>
      <c r="K100" s="147" t="s">
        <v>101</v>
      </c>
      <c r="L100" s="147" t="s">
        <v>537</v>
      </c>
      <c r="M100" s="144">
        <v>1</v>
      </c>
      <c r="N100" s="146"/>
      <c r="O100" s="147" t="s">
        <v>538</v>
      </c>
      <c r="P100" s="147"/>
      <c r="Q100" s="147" t="s">
        <v>539</v>
      </c>
      <c r="R100" s="147"/>
      <c r="S100" s="147"/>
      <c r="T100" s="149"/>
      <c r="U100" s="206">
        <v>100</v>
      </c>
      <c r="V100" s="205">
        <v>100</v>
      </c>
      <c r="W100" s="205">
        <v>100</v>
      </c>
      <c r="X100" s="205">
        <v>100</v>
      </c>
      <c r="Y100" s="221">
        <v>100</v>
      </c>
      <c r="Z100" s="214">
        <v>0</v>
      </c>
      <c r="AA100" s="209" t="s">
        <v>361</v>
      </c>
      <c r="AB100" s="210" t="s">
        <v>540</v>
      </c>
      <c r="AC100" s="147"/>
      <c r="AD100" s="147"/>
      <c r="AE100" s="147"/>
      <c r="AF100" s="154"/>
      <c r="AG100" s="147"/>
      <c r="AH100" s="147"/>
      <c r="AI100" s="147"/>
      <c r="AJ100" s="147"/>
      <c r="AK100" s="154"/>
      <c r="AL100" s="147"/>
      <c r="AM100" s="147"/>
      <c r="AN100" s="155"/>
      <c r="AO100" s="155"/>
      <c r="AP100" s="156"/>
      <c r="AQ100" s="155"/>
      <c r="AR100" s="155"/>
      <c r="AS100" s="155"/>
      <c r="AT100" s="155"/>
      <c r="AU100" s="155"/>
      <c r="AV100" s="145"/>
      <c r="AW100" s="145"/>
      <c r="AX100" s="145"/>
      <c r="AY100" s="145"/>
      <c r="AZ100" s="145"/>
      <c r="BA100" s="145"/>
      <c r="BB100" s="145"/>
      <c r="BC100" s="158"/>
    </row>
    <row r="101" spans="1:55" s="141" customFormat="1" ht="42" hidden="1" customHeight="1">
      <c r="A101" s="142">
        <v>72</v>
      </c>
      <c r="B101" s="147" t="s">
        <v>465</v>
      </c>
      <c r="C101" s="144" t="s">
        <v>466</v>
      </c>
      <c r="D101" s="144"/>
      <c r="E101" s="147" t="s">
        <v>541</v>
      </c>
      <c r="F101" s="147" t="s">
        <v>542</v>
      </c>
      <c r="G101" s="147" t="s">
        <v>543</v>
      </c>
      <c r="H101" s="147" t="s">
        <v>292</v>
      </c>
      <c r="I101" s="147" t="s">
        <v>59</v>
      </c>
      <c r="J101" s="147" t="s">
        <v>155</v>
      </c>
      <c r="K101" s="147" t="s">
        <v>101</v>
      </c>
      <c r="L101" s="147" t="s">
        <v>544</v>
      </c>
      <c r="M101" s="144">
        <v>0</v>
      </c>
      <c r="N101" s="146"/>
      <c r="O101" s="147" t="s">
        <v>545</v>
      </c>
      <c r="P101" s="147"/>
      <c r="Q101" s="147" t="s">
        <v>546</v>
      </c>
      <c r="R101" s="147"/>
      <c r="S101" s="147"/>
      <c r="T101" s="149"/>
      <c r="U101" s="217">
        <v>1</v>
      </c>
      <c r="V101" s="218">
        <v>1</v>
      </c>
      <c r="W101" s="218">
        <v>1</v>
      </c>
      <c r="X101" s="218">
        <v>1</v>
      </c>
      <c r="Y101" s="219">
        <v>1</v>
      </c>
      <c r="Z101" s="208">
        <v>0.25</v>
      </c>
      <c r="AA101" s="209">
        <v>0.25</v>
      </c>
      <c r="AB101" s="210" t="s">
        <v>547</v>
      </c>
      <c r="AC101" s="147"/>
      <c r="AD101" s="147"/>
      <c r="AE101" s="147"/>
      <c r="AF101" s="154"/>
      <c r="AG101" s="147"/>
      <c r="AH101" s="147"/>
      <c r="AI101" s="147"/>
      <c r="AJ101" s="147"/>
      <c r="AK101" s="154"/>
      <c r="AL101" s="147"/>
      <c r="AM101" s="147"/>
      <c r="AN101" s="155"/>
      <c r="AO101" s="155"/>
      <c r="AP101" s="156"/>
      <c r="AQ101" s="155"/>
      <c r="AR101" s="155"/>
      <c r="AS101" s="155"/>
      <c r="AT101" s="155"/>
      <c r="AU101" s="155"/>
      <c r="AV101" s="145"/>
      <c r="AW101" s="145"/>
      <c r="AX101" s="145"/>
      <c r="AY101" s="145"/>
      <c r="AZ101" s="145"/>
      <c r="BA101" s="145"/>
      <c r="BB101" s="145"/>
      <c r="BC101" s="158"/>
    </row>
    <row r="102" spans="1:55" s="141" customFormat="1" ht="42" hidden="1" customHeight="1">
      <c r="A102" s="142">
        <v>73</v>
      </c>
      <c r="B102" s="147" t="s">
        <v>465</v>
      </c>
      <c r="C102" s="144" t="s">
        <v>466</v>
      </c>
      <c r="D102" s="144"/>
      <c r="E102" s="147" t="s">
        <v>68</v>
      </c>
      <c r="F102" s="147" t="s">
        <v>56</v>
      </c>
      <c r="G102" s="147" t="s">
        <v>57</v>
      </c>
      <c r="H102" s="147" t="s">
        <v>58</v>
      </c>
      <c r="I102" s="147" t="s">
        <v>59</v>
      </c>
      <c r="J102" s="147" t="s">
        <v>155</v>
      </c>
      <c r="K102" s="147" t="s">
        <v>101</v>
      </c>
      <c r="L102" s="147" t="s">
        <v>548</v>
      </c>
      <c r="M102" s="144">
        <v>50</v>
      </c>
      <c r="N102" s="146"/>
      <c r="O102" s="147" t="s">
        <v>549</v>
      </c>
      <c r="P102" s="147"/>
      <c r="Q102" s="147" t="s">
        <v>550</v>
      </c>
      <c r="R102" s="147"/>
      <c r="S102" s="147"/>
      <c r="T102" s="149"/>
      <c r="U102" s="206">
        <v>24</v>
      </c>
      <c r="V102" s="205">
        <v>24</v>
      </c>
      <c r="W102" s="205">
        <v>26</v>
      </c>
      <c r="X102" s="205">
        <v>26</v>
      </c>
      <c r="Y102" s="207">
        <v>100</v>
      </c>
      <c r="Z102" s="214">
        <v>33</v>
      </c>
      <c r="AA102" s="209">
        <v>1.2692307692307692</v>
      </c>
      <c r="AB102" s="210" t="s">
        <v>551</v>
      </c>
      <c r="AC102" s="147"/>
      <c r="AD102" s="147"/>
      <c r="AE102" s="147"/>
      <c r="AF102" s="154"/>
      <c r="AG102" s="147"/>
      <c r="AH102" s="147"/>
      <c r="AI102" s="147"/>
      <c r="AJ102" s="147"/>
      <c r="AK102" s="154"/>
      <c r="AL102" s="147"/>
      <c r="AM102" s="147"/>
      <c r="AN102" s="155"/>
      <c r="AO102" s="155"/>
      <c r="AP102" s="156"/>
      <c r="AQ102" s="155"/>
      <c r="AR102" s="155"/>
      <c r="AS102" s="155"/>
      <c r="AT102" s="155"/>
      <c r="AU102" s="155"/>
      <c r="AV102" s="145"/>
      <c r="AW102" s="145"/>
      <c r="AX102" s="145"/>
      <c r="AY102" s="145"/>
      <c r="AZ102" s="145"/>
      <c r="BA102" s="145"/>
      <c r="BB102" s="145"/>
      <c r="BC102" s="158"/>
    </row>
    <row r="103" spans="1:55" s="141" customFormat="1" ht="42" hidden="1" customHeight="1">
      <c r="A103" s="142">
        <v>74</v>
      </c>
      <c r="B103" s="147" t="s">
        <v>465</v>
      </c>
      <c r="C103" s="144" t="s">
        <v>466</v>
      </c>
      <c r="D103" s="144"/>
      <c r="E103" s="147" t="s">
        <v>68</v>
      </c>
      <c r="F103" s="147" t="s">
        <v>56</v>
      </c>
      <c r="G103" s="147" t="s">
        <v>57</v>
      </c>
      <c r="H103" s="147" t="s">
        <v>58</v>
      </c>
      <c r="I103" s="147" t="s">
        <v>59</v>
      </c>
      <c r="J103" s="147" t="s">
        <v>155</v>
      </c>
      <c r="K103" s="147" t="s">
        <v>101</v>
      </c>
      <c r="L103" s="147" t="s">
        <v>552</v>
      </c>
      <c r="M103" s="144" t="s">
        <v>553</v>
      </c>
      <c r="N103" s="146"/>
      <c r="O103" s="147" t="s">
        <v>549</v>
      </c>
      <c r="P103" s="147"/>
      <c r="Q103" s="147" t="s">
        <v>550</v>
      </c>
      <c r="R103" s="147"/>
      <c r="S103" s="147"/>
      <c r="T103" s="149"/>
      <c r="U103" s="206">
        <v>9</v>
      </c>
      <c r="V103" s="205">
        <v>10</v>
      </c>
      <c r="W103" s="205">
        <v>10</v>
      </c>
      <c r="X103" s="205">
        <v>11</v>
      </c>
      <c r="Y103" s="207">
        <v>40</v>
      </c>
      <c r="Z103" s="214">
        <v>10</v>
      </c>
      <c r="AA103" s="209">
        <v>1</v>
      </c>
      <c r="AB103" s="210" t="s">
        <v>554</v>
      </c>
      <c r="AC103" s="147"/>
      <c r="AD103" s="147"/>
      <c r="AE103" s="147"/>
      <c r="AF103" s="154"/>
      <c r="AG103" s="147"/>
      <c r="AH103" s="147"/>
      <c r="AI103" s="147"/>
      <c r="AJ103" s="147"/>
      <c r="AK103" s="154"/>
      <c r="AL103" s="147"/>
      <c r="AM103" s="147"/>
      <c r="AN103" s="155"/>
      <c r="AO103" s="155"/>
      <c r="AP103" s="156"/>
      <c r="AQ103" s="155"/>
      <c r="AR103" s="155"/>
      <c r="AS103" s="155"/>
      <c r="AT103" s="155"/>
      <c r="AU103" s="155"/>
      <c r="AV103" s="145"/>
      <c r="AW103" s="145"/>
      <c r="AX103" s="145"/>
      <c r="AY103" s="145"/>
      <c r="AZ103" s="145"/>
      <c r="BA103" s="145"/>
      <c r="BB103" s="145"/>
      <c r="BC103" s="158"/>
    </row>
    <row r="104" spans="1:55" s="141" customFormat="1" ht="42" hidden="1" customHeight="1">
      <c r="A104" s="142">
        <v>75</v>
      </c>
      <c r="B104" s="147" t="s">
        <v>555</v>
      </c>
      <c r="C104" s="144" t="s">
        <v>556</v>
      </c>
      <c r="D104" s="144"/>
      <c r="E104" s="147" t="s">
        <v>68</v>
      </c>
      <c r="F104" s="147" t="s">
        <v>56</v>
      </c>
      <c r="G104" s="147" t="s">
        <v>57</v>
      </c>
      <c r="H104" s="147" t="s">
        <v>58</v>
      </c>
      <c r="I104" s="147" t="s">
        <v>59</v>
      </c>
      <c r="J104" s="147" t="s">
        <v>69</v>
      </c>
      <c r="K104" s="147" t="s">
        <v>101</v>
      </c>
      <c r="L104" s="147" t="s">
        <v>557</v>
      </c>
      <c r="M104" s="205">
        <v>1</v>
      </c>
      <c r="N104" s="146"/>
      <c r="O104" s="147" t="s">
        <v>558</v>
      </c>
      <c r="P104" s="147"/>
      <c r="Q104" s="147" t="s">
        <v>348</v>
      </c>
      <c r="R104" s="147"/>
      <c r="S104" s="147"/>
      <c r="T104" s="149"/>
      <c r="U104" s="206">
        <v>1</v>
      </c>
      <c r="V104" s="205">
        <v>0</v>
      </c>
      <c r="W104" s="205">
        <v>0</v>
      </c>
      <c r="X104" s="205">
        <v>0</v>
      </c>
      <c r="Y104" s="207">
        <v>1</v>
      </c>
      <c r="Z104" s="214">
        <v>1</v>
      </c>
      <c r="AA104" s="209" t="s">
        <v>339</v>
      </c>
      <c r="AB104" s="210" t="s">
        <v>559</v>
      </c>
      <c r="AC104" s="147"/>
      <c r="AD104" s="147"/>
      <c r="AE104" s="147"/>
      <c r="AF104" s="154"/>
      <c r="AG104" s="147"/>
      <c r="AH104" s="147"/>
      <c r="AI104" s="147"/>
      <c r="AJ104" s="147"/>
      <c r="AK104" s="154"/>
      <c r="AL104" s="147"/>
      <c r="AM104" s="147"/>
      <c r="AN104" s="155"/>
      <c r="AO104" s="155"/>
      <c r="AP104" s="156"/>
      <c r="AQ104" s="155"/>
      <c r="AR104" s="155"/>
      <c r="AS104" s="155"/>
      <c r="AT104" s="155"/>
      <c r="AU104" s="155"/>
      <c r="AV104" s="145"/>
      <c r="AW104" s="145"/>
      <c r="AX104" s="145"/>
      <c r="AY104" s="145"/>
      <c r="AZ104" s="145"/>
      <c r="BA104" s="145"/>
      <c r="BB104" s="145"/>
      <c r="BC104" s="158"/>
    </row>
    <row r="105" spans="1:55" s="141" customFormat="1" ht="42" hidden="1" customHeight="1">
      <c r="A105" s="142">
        <v>75.099999999999994</v>
      </c>
      <c r="B105" s="147" t="s">
        <v>555</v>
      </c>
      <c r="C105" s="144" t="s">
        <v>556</v>
      </c>
      <c r="D105" s="144"/>
      <c r="E105" s="147" t="s">
        <v>68</v>
      </c>
      <c r="F105" s="147" t="s">
        <v>56</v>
      </c>
      <c r="G105" s="147" t="s">
        <v>57</v>
      </c>
      <c r="H105" s="147" t="s">
        <v>58</v>
      </c>
      <c r="I105" s="147" t="s">
        <v>59</v>
      </c>
      <c r="J105" s="147" t="s">
        <v>69</v>
      </c>
      <c r="K105" s="147" t="s">
        <v>101</v>
      </c>
      <c r="L105" s="147" t="s">
        <v>557</v>
      </c>
      <c r="M105" s="205">
        <v>0</v>
      </c>
      <c r="N105" s="146"/>
      <c r="O105" s="147" t="s">
        <v>560</v>
      </c>
      <c r="P105" s="147"/>
      <c r="Q105" s="147" t="s">
        <v>561</v>
      </c>
      <c r="R105" s="147"/>
      <c r="S105" s="147"/>
      <c r="T105" s="149"/>
      <c r="U105" s="206">
        <v>0</v>
      </c>
      <c r="V105" s="205">
        <v>38</v>
      </c>
      <c r="W105" s="205">
        <v>0</v>
      </c>
      <c r="X105" s="205">
        <v>0</v>
      </c>
      <c r="Y105" s="207">
        <v>38</v>
      </c>
      <c r="Z105" s="214">
        <v>0</v>
      </c>
      <c r="AA105" s="209" t="s">
        <v>339</v>
      </c>
      <c r="AB105" s="210" t="s">
        <v>562</v>
      </c>
      <c r="AC105" s="147"/>
      <c r="AD105" s="147"/>
      <c r="AE105" s="147"/>
      <c r="AF105" s="154"/>
      <c r="AG105" s="147"/>
      <c r="AH105" s="147"/>
      <c r="AI105" s="147"/>
      <c r="AJ105" s="147"/>
      <c r="AK105" s="154"/>
      <c r="AL105" s="147"/>
      <c r="AM105" s="147"/>
      <c r="AN105" s="155"/>
      <c r="AO105" s="155"/>
      <c r="AP105" s="156"/>
      <c r="AQ105" s="155"/>
      <c r="AR105" s="155"/>
      <c r="AS105" s="155"/>
      <c r="AT105" s="155"/>
      <c r="AU105" s="155"/>
      <c r="AV105" s="145"/>
      <c r="AW105" s="145"/>
      <c r="AX105" s="145"/>
      <c r="AY105" s="145"/>
      <c r="AZ105" s="145"/>
      <c r="BA105" s="145"/>
      <c r="BB105" s="145"/>
      <c r="BC105" s="158"/>
    </row>
    <row r="106" spans="1:55" s="141" customFormat="1" ht="42" hidden="1" customHeight="1">
      <c r="A106" s="142">
        <v>76</v>
      </c>
      <c r="B106" s="147" t="s">
        <v>555</v>
      </c>
      <c r="C106" s="144" t="s">
        <v>556</v>
      </c>
      <c r="D106" s="144"/>
      <c r="E106" s="147" t="s">
        <v>68</v>
      </c>
      <c r="F106" s="147" t="s">
        <v>56</v>
      </c>
      <c r="G106" s="147" t="s">
        <v>57</v>
      </c>
      <c r="H106" s="147" t="s">
        <v>58</v>
      </c>
      <c r="I106" s="147" t="s">
        <v>59</v>
      </c>
      <c r="J106" s="147" t="s">
        <v>69</v>
      </c>
      <c r="K106" s="147" t="s">
        <v>563</v>
      </c>
      <c r="L106" s="147" t="s">
        <v>564</v>
      </c>
      <c r="M106" s="205">
        <v>0</v>
      </c>
      <c r="N106" s="146"/>
      <c r="O106" s="147" t="s">
        <v>565</v>
      </c>
      <c r="P106" s="147"/>
      <c r="Q106" s="147" t="s">
        <v>566</v>
      </c>
      <c r="R106" s="147"/>
      <c r="S106" s="147"/>
      <c r="T106" s="149"/>
      <c r="U106" s="206">
        <v>0</v>
      </c>
      <c r="V106" s="218">
        <v>1</v>
      </c>
      <c r="W106" s="218">
        <v>1</v>
      </c>
      <c r="X106" s="218">
        <v>1</v>
      </c>
      <c r="Y106" s="60">
        <v>1</v>
      </c>
      <c r="Z106" s="208">
        <v>0.8</v>
      </c>
      <c r="AA106" s="209">
        <v>0.8</v>
      </c>
      <c r="AB106" s="210" t="s">
        <v>567</v>
      </c>
      <c r="AC106" s="147"/>
      <c r="AD106" s="147"/>
      <c r="AE106" s="147"/>
      <c r="AF106" s="154"/>
      <c r="AG106" s="147"/>
      <c r="AH106" s="147"/>
      <c r="AI106" s="147"/>
      <c r="AJ106" s="147"/>
      <c r="AK106" s="154"/>
      <c r="AL106" s="147"/>
      <c r="AM106" s="147"/>
      <c r="AN106" s="155"/>
      <c r="AO106" s="155"/>
      <c r="AP106" s="156"/>
      <c r="AQ106" s="155"/>
      <c r="AR106" s="155"/>
      <c r="AS106" s="155"/>
      <c r="AT106" s="155"/>
      <c r="AU106" s="155"/>
      <c r="AV106" s="145"/>
      <c r="AW106" s="145"/>
      <c r="AX106" s="145"/>
      <c r="AY106" s="145"/>
      <c r="AZ106" s="145"/>
      <c r="BA106" s="145"/>
      <c r="BB106" s="145"/>
      <c r="BC106" s="158"/>
    </row>
    <row r="107" spans="1:55" s="141" customFormat="1" ht="42" hidden="1" customHeight="1">
      <c r="A107" s="142">
        <v>77</v>
      </c>
      <c r="B107" s="147" t="s">
        <v>555</v>
      </c>
      <c r="C107" s="144" t="s">
        <v>556</v>
      </c>
      <c r="D107" s="144"/>
      <c r="E107" s="147" t="s">
        <v>68</v>
      </c>
      <c r="F107" s="147" t="s">
        <v>56</v>
      </c>
      <c r="G107" s="147" t="s">
        <v>57</v>
      </c>
      <c r="H107" s="147" t="s">
        <v>58</v>
      </c>
      <c r="I107" s="147" t="s">
        <v>59</v>
      </c>
      <c r="J107" s="147" t="s">
        <v>69</v>
      </c>
      <c r="K107" s="147" t="s">
        <v>563</v>
      </c>
      <c r="L107" s="147" t="s">
        <v>568</v>
      </c>
      <c r="M107" s="205">
        <v>0</v>
      </c>
      <c r="N107" s="146"/>
      <c r="O107" s="147" t="s">
        <v>569</v>
      </c>
      <c r="P107" s="147"/>
      <c r="Q107" s="147" t="s">
        <v>570</v>
      </c>
      <c r="R107" s="147"/>
      <c r="S107" s="147"/>
      <c r="T107" s="149"/>
      <c r="U107" s="206">
        <v>2</v>
      </c>
      <c r="V107" s="205">
        <v>0</v>
      </c>
      <c r="W107" s="205">
        <v>0</v>
      </c>
      <c r="X107" s="205">
        <v>0</v>
      </c>
      <c r="Y107" s="207">
        <v>2</v>
      </c>
      <c r="Z107" s="214" t="s">
        <v>571</v>
      </c>
      <c r="AA107" s="209" t="s">
        <v>339</v>
      </c>
      <c r="AB107" s="210" t="s">
        <v>572</v>
      </c>
      <c r="AC107" s="147"/>
      <c r="AD107" s="147"/>
      <c r="AE107" s="147"/>
      <c r="AF107" s="154"/>
      <c r="AG107" s="147"/>
      <c r="AH107" s="147"/>
      <c r="AI107" s="147"/>
      <c r="AJ107" s="147"/>
      <c r="AK107" s="154"/>
      <c r="AL107" s="147"/>
      <c r="AM107" s="147"/>
      <c r="AN107" s="155"/>
      <c r="AO107" s="155"/>
      <c r="AP107" s="156"/>
      <c r="AQ107" s="155"/>
      <c r="AR107" s="155"/>
      <c r="AS107" s="155"/>
      <c r="AT107" s="155"/>
      <c r="AU107" s="155"/>
      <c r="AV107" s="145"/>
      <c r="AW107" s="145"/>
      <c r="AX107" s="145"/>
      <c r="AY107" s="145"/>
      <c r="AZ107" s="145"/>
      <c r="BA107" s="145"/>
      <c r="BB107" s="145"/>
      <c r="BC107" s="158"/>
    </row>
    <row r="108" spans="1:55" s="141" customFormat="1" ht="42" hidden="1" customHeight="1">
      <c r="A108" s="142">
        <v>77.099999999999994</v>
      </c>
      <c r="B108" s="147" t="s">
        <v>555</v>
      </c>
      <c r="C108" s="144" t="s">
        <v>556</v>
      </c>
      <c r="D108" s="144"/>
      <c r="E108" s="147" t="s">
        <v>68</v>
      </c>
      <c r="F108" s="147" t="s">
        <v>56</v>
      </c>
      <c r="G108" s="147" t="s">
        <v>57</v>
      </c>
      <c r="H108" s="147" t="s">
        <v>58</v>
      </c>
      <c r="I108" s="147" t="s">
        <v>59</v>
      </c>
      <c r="J108" s="147" t="s">
        <v>69</v>
      </c>
      <c r="K108" s="147" t="s">
        <v>563</v>
      </c>
      <c r="L108" s="147" t="s">
        <v>568</v>
      </c>
      <c r="M108" s="205">
        <v>0</v>
      </c>
      <c r="N108" s="146"/>
      <c r="O108" s="147" t="s">
        <v>573</v>
      </c>
      <c r="P108" s="147"/>
      <c r="Q108" s="147" t="s">
        <v>574</v>
      </c>
      <c r="R108" s="147"/>
      <c r="S108" s="147"/>
      <c r="T108" s="149"/>
      <c r="U108" s="206">
        <v>0</v>
      </c>
      <c r="V108" s="205">
        <v>1</v>
      </c>
      <c r="W108" s="205">
        <v>0</v>
      </c>
      <c r="X108" s="205">
        <v>0</v>
      </c>
      <c r="Y108" s="207">
        <v>1</v>
      </c>
      <c r="Z108" s="214">
        <v>0</v>
      </c>
      <c r="AA108" s="209" t="s">
        <v>339</v>
      </c>
      <c r="AB108" s="210" t="s">
        <v>575</v>
      </c>
      <c r="AC108" s="147"/>
      <c r="AD108" s="147"/>
      <c r="AE108" s="147"/>
      <c r="AF108" s="154"/>
      <c r="AG108" s="147"/>
      <c r="AH108" s="147"/>
      <c r="AI108" s="147"/>
      <c r="AJ108" s="147"/>
      <c r="AK108" s="154"/>
      <c r="AL108" s="147"/>
      <c r="AM108" s="147"/>
      <c r="AN108" s="155"/>
      <c r="AO108" s="155"/>
      <c r="AP108" s="156"/>
      <c r="AQ108" s="155"/>
      <c r="AR108" s="155"/>
      <c r="AS108" s="155"/>
      <c r="AT108" s="155"/>
      <c r="AU108" s="155"/>
      <c r="AV108" s="145"/>
      <c r="AW108" s="145"/>
      <c r="AX108" s="145"/>
      <c r="AY108" s="145"/>
      <c r="AZ108" s="145"/>
      <c r="BA108" s="145"/>
      <c r="BB108" s="145"/>
      <c r="BC108" s="158"/>
    </row>
    <row r="109" spans="1:55" s="141" customFormat="1" ht="42" hidden="1" customHeight="1">
      <c r="A109" s="142">
        <v>78</v>
      </c>
      <c r="B109" s="147" t="s">
        <v>555</v>
      </c>
      <c r="C109" s="144" t="s">
        <v>556</v>
      </c>
      <c r="D109" s="144"/>
      <c r="E109" s="147" t="s">
        <v>68</v>
      </c>
      <c r="F109" s="147" t="s">
        <v>56</v>
      </c>
      <c r="G109" s="147" t="s">
        <v>57</v>
      </c>
      <c r="H109" s="147" t="s">
        <v>58</v>
      </c>
      <c r="I109" s="147" t="s">
        <v>59</v>
      </c>
      <c r="J109" s="147" t="s">
        <v>69</v>
      </c>
      <c r="K109" s="147" t="s">
        <v>101</v>
      </c>
      <c r="L109" s="147" t="s">
        <v>576</v>
      </c>
      <c r="M109" s="205">
        <v>0</v>
      </c>
      <c r="N109" s="146"/>
      <c r="O109" s="147" t="s">
        <v>577</v>
      </c>
      <c r="P109" s="147"/>
      <c r="Q109" s="147" t="s">
        <v>578</v>
      </c>
      <c r="R109" s="147"/>
      <c r="S109" s="147"/>
      <c r="T109" s="149"/>
      <c r="U109" s="206">
        <v>1</v>
      </c>
      <c r="V109" s="205">
        <v>0</v>
      </c>
      <c r="W109" s="205">
        <v>0</v>
      </c>
      <c r="X109" s="205">
        <v>0</v>
      </c>
      <c r="Y109" s="207">
        <v>1</v>
      </c>
      <c r="Z109" s="232"/>
      <c r="AA109" s="209" t="s">
        <v>339</v>
      </c>
      <c r="AB109" s="211" t="s">
        <v>579</v>
      </c>
      <c r="AC109" s="147"/>
      <c r="AD109" s="147"/>
      <c r="AE109" s="147"/>
      <c r="AF109" s="154"/>
      <c r="AG109" s="147"/>
      <c r="AH109" s="147"/>
      <c r="AI109" s="147"/>
      <c r="AJ109" s="147"/>
      <c r="AK109" s="154"/>
      <c r="AL109" s="147"/>
      <c r="AM109" s="147"/>
      <c r="AN109" s="155"/>
      <c r="AO109" s="155"/>
      <c r="AP109" s="156"/>
      <c r="AQ109" s="155"/>
      <c r="AR109" s="155"/>
      <c r="AS109" s="155"/>
      <c r="AT109" s="155"/>
      <c r="AU109" s="155"/>
      <c r="AV109" s="145"/>
      <c r="AW109" s="145"/>
      <c r="AX109" s="145"/>
      <c r="AY109" s="145"/>
      <c r="AZ109" s="145"/>
      <c r="BA109" s="145"/>
      <c r="BB109" s="145"/>
      <c r="BC109" s="158"/>
    </row>
    <row r="110" spans="1:55" s="141" customFormat="1" ht="42" hidden="1" customHeight="1">
      <c r="A110" s="142">
        <v>79</v>
      </c>
      <c r="B110" s="147" t="s">
        <v>555</v>
      </c>
      <c r="C110" s="144" t="s">
        <v>556</v>
      </c>
      <c r="D110" s="144"/>
      <c r="E110" s="147" t="s">
        <v>68</v>
      </c>
      <c r="F110" s="147" t="s">
        <v>56</v>
      </c>
      <c r="G110" s="147" t="s">
        <v>57</v>
      </c>
      <c r="H110" s="147" t="s">
        <v>58</v>
      </c>
      <c r="I110" s="147" t="s">
        <v>77</v>
      </c>
      <c r="J110" s="147" t="s">
        <v>78</v>
      </c>
      <c r="K110" s="147" t="s">
        <v>404</v>
      </c>
      <c r="L110" s="147" t="s">
        <v>580</v>
      </c>
      <c r="M110" s="205">
        <v>0</v>
      </c>
      <c r="N110" s="146"/>
      <c r="O110" s="147" t="s">
        <v>581</v>
      </c>
      <c r="P110" s="147"/>
      <c r="Q110" s="147" t="s">
        <v>582</v>
      </c>
      <c r="R110" s="147"/>
      <c r="S110" s="147"/>
      <c r="T110" s="149"/>
      <c r="U110" s="206">
        <v>0</v>
      </c>
      <c r="V110" s="205">
        <v>1</v>
      </c>
      <c r="W110" s="205">
        <v>0</v>
      </c>
      <c r="X110" s="205">
        <v>0</v>
      </c>
      <c r="Y110" s="207">
        <v>1</v>
      </c>
      <c r="Z110" s="214"/>
      <c r="AA110" s="209" t="s">
        <v>339</v>
      </c>
      <c r="AB110" s="210" t="s">
        <v>583</v>
      </c>
      <c r="AC110" s="147"/>
      <c r="AD110" s="147"/>
      <c r="AE110" s="147"/>
      <c r="AF110" s="154"/>
      <c r="AG110" s="147"/>
      <c r="AH110" s="147"/>
      <c r="AI110" s="147"/>
      <c r="AJ110" s="147"/>
      <c r="AK110" s="154"/>
      <c r="AL110" s="147"/>
      <c r="AM110" s="147"/>
      <c r="AN110" s="155"/>
      <c r="AO110" s="155"/>
      <c r="AP110" s="156"/>
      <c r="AQ110" s="155"/>
      <c r="AR110" s="155"/>
      <c r="AS110" s="155"/>
      <c r="AT110" s="155"/>
      <c r="AU110" s="155"/>
      <c r="AV110" s="145"/>
      <c r="AW110" s="145"/>
      <c r="AX110" s="145"/>
      <c r="AY110" s="145"/>
      <c r="AZ110" s="145"/>
      <c r="BA110" s="145"/>
      <c r="BB110" s="145"/>
      <c r="BC110" s="158"/>
    </row>
    <row r="111" spans="1:55" s="141" customFormat="1" ht="42" hidden="1" customHeight="1">
      <c r="A111" s="142">
        <v>80</v>
      </c>
      <c r="B111" s="147" t="s">
        <v>584</v>
      </c>
      <c r="C111" s="144" t="s">
        <v>585</v>
      </c>
      <c r="D111" s="144"/>
      <c r="E111" s="147" t="s">
        <v>541</v>
      </c>
      <c r="F111" s="147" t="s">
        <v>586</v>
      </c>
      <c r="G111" s="147" t="s">
        <v>587</v>
      </c>
      <c r="H111" s="147" t="s">
        <v>588</v>
      </c>
      <c r="I111" s="147" t="s">
        <v>59</v>
      </c>
      <c r="J111" s="147" t="s">
        <v>434</v>
      </c>
      <c r="K111" s="147" t="s">
        <v>101</v>
      </c>
      <c r="L111" s="147" t="s">
        <v>589</v>
      </c>
      <c r="M111" s="205">
        <v>4</v>
      </c>
      <c r="N111" s="146"/>
      <c r="O111" s="147" t="s">
        <v>803</v>
      </c>
      <c r="P111" s="147"/>
      <c r="Q111" s="147" t="s">
        <v>805</v>
      </c>
      <c r="R111" s="147"/>
      <c r="S111" s="147"/>
      <c r="T111" s="149"/>
      <c r="U111" s="206">
        <v>8</v>
      </c>
      <c r="V111" s="205">
        <v>8</v>
      </c>
      <c r="W111" s="205">
        <v>8</v>
      </c>
      <c r="X111" s="205">
        <v>8</v>
      </c>
      <c r="Y111" s="207">
        <f>SUM(U111:X111)</f>
        <v>32</v>
      </c>
      <c r="Z111" s="214">
        <v>1</v>
      </c>
      <c r="AA111" s="209">
        <v>0.2</v>
      </c>
      <c r="AB111" s="210" t="s">
        <v>590</v>
      </c>
      <c r="AC111" s="147"/>
      <c r="AD111" s="147"/>
      <c r="AE111" s="147"/>
      <c r="AF111" s="154"/>
      <c r="AG111" s="147"/>
      <c r="AH111" s="147"/>
      <c r="AI111" s="147"/>
      <c r="AJ111" s="147"/>
      <c r="AK111" s="154"/>
      <c r="AL111" s="147"/>
      <c r="AM111" s="147"/>
      <c r="AN111" s="155"/>
      <c r="AO111" s="155"/>
      <c r="AP111" s="156"/>
      <c r="AQ111" s="155"/>
      <c r="AR111" s="155"/>
      <c r="AS111" s="155"/>
      <c r="AT111" s="155"/>
      <c r="AU111" s="155"/>
      <c r="AV111" s="145"/>
      <c r="AW111" s="145"/>
      <c r="AX111" s="145"/>
      <c r="AY111" s="145"/>
      <c r="AZ111" s="145"/>
      <c r="BA111" s="145"/>
      <c r="BB111" s="145"/>
      <c r="BC111" s="158"/>
    </row>
    <row r="112" spans="1:55" s="141" customFormat="1" ht="81.400000000000006" hidden="1" customHeight="1">
      <c r="A112" s="142">
        <v>80.099999999999994</v>
      </c>
      <c r="B112" s="147" t="s">
        <v>584</v>
      </c>
      <c r="C112" s="144" t="s">
        <v>591</v>
      </c>
      <c r="D112" s="144"/>
      <c r="E112" s="147" t="s">
        <v>541</v>
      </c>
      <c r="F112" s="147" t="s">
        <v>586</v>
      </c>
      <c r="G112" s="147" t="s">
        <v>587</v>
      </c>
      <c r="H112" s="147" t="s">
        <v>588</v>
      </c>
      <c r="I112" s="147" t="s">
        <v>59</v>
      </c>
      <c r="J112" s="147" t="s">
        <v>434</v>
      </c>
      <c r="K112" s="147" t="s">
        <v>101</v>
      </c>
      <c r="L112" s="147" t="s">
        <v>589</v>
      </c>
      <c r="M112" s="205">
        <v>2</v>
      </c>
      <c r="N112" s="146"/>
      <c r="O112" s="147" t="s">
        <v>804</v>
      </c>
      <c r="P112" s="147"/>
      <c r="Q112" s="147" t="s">
        <v>806</v>
      </c>
      <c r="R112" s="147"/>
      <c r="S112" s="147"/>
      <c r="T112" s="149"/>
      <c r="U112" s="217">
        <v>1</v>
      </c>
      <c r="V112" s="217">
        <v>1</v>
      </c>
      <c r="W112" s="217">
        <v>1</v>
      </c>
      <c r="X112" s="217">
        <v>1</v>
      </c>
      <c r="Y112" s="219">
        <v>1</v>
      </c>
      <c r="Z112" s="214">
        <v>1</v>
      </c>
      <c r="AA112" s="209">
        <v>0.2</v>
      </c>
      <c r="AB112" s="210" t="s">
        <v>592</v>
      </c>
      <c r="AC112" s="147"/>
      <c r="AD112" s="147"/>
      <c r="AE112" s="147"/>
      <c r="AF112" s="154"/>
      <c r="AG112" s="147"/>
      <c r="AH112" s="147"/>
      <c r="AI112" s="147"/>
      <c r="AJ112" s="147"/>
      <c r="AK112" s="154"/>
      <c r="AL112" s="147"/>
      <c r="AM112" s="147"/>
      <c r="AN112" s="155"/>
      <c r="AO112" s="155"/>
      <c r="AP112" s="156"/>
      <c r="AQ112" s="155"/>
      <c r="AR112" s="155"/>
      <c r="AS112" s="155"/>
      <c r="AT112" s="155"/>
      <c r="AU112" s="155"/>
      <c r="AV112" s="145"/>
      <c r="AW112" s="145"/>
      <c r="AX112" s="145"/>
      <c r="AY112" s="145"/>
      <c r="AZ112" s="145"/>
      <c r="BA112" s="145"/>
      <c r="BB112" s="145"/>
      <c r="BC112" s="158"/>
    </row>
    <row r="113" spans="1:55" s="141" customFormat="1" ht="42" hidden="1" customHeight="1">
      <c r="A113" s="142">
        <v>81</v>
      </c>
      <c r="B113" s="147" t="s">
        <v>584</v>
      </c>
      <c r="C113" s="144" t="s">
        <v>591</v>
      </c>
      <c r="D113" s="144"/>
      <c r="E113" s="147" t="s">
        <v>541</v>
      </c>
      <c r="F113" s="147" t="s">
        <v>586</v>
      </c>
      <c r="G113" s="147" t="s">
        <v>587</v>
      </c>
      <c r="H113" s="147" t="s">
        <v>588</v>
      </c>
      <c r="I113" s="147" t="s">
        <v>59</v>
      </c>
      <c r="J113" s="147" t="s">
        <v>434</v>
      </c>
      <c r="K113" s="147" t="s">
        <v>101</v>
      </c>
      <c r="L113" s="147" t="s">
        <v>593</v>
      </c>
      <c r="M113" s="205">
        <v>0</v>
      </c>
      <c r="N113" s="146"/>
      <c r="O113" s="147" t="s">
        <v>594</v>
      </c>
      <c r="P113" s="147"/>
      <c r="Q113" s="147" t="s">
        <v>595</v>
      </c>
      <c r="R113" s="147"/>
      <c r="S113" s="147"/>
      <c r="T113" s="149"/>
      <c r="U113" s="206">
        <v>0.25</v>
      </c>
      <c r="V113" s="205">
        <v>0.25</v>
      </c>
      <c r="W113" s="205">
        <v>0.25</v>
      </c>
      <c r="X113" s="205">
        <v>0.25</v>
      </c>
      <c r="Y113" s="207">
        <v>1</v>
      </c>
      <c r="Z113" s="214">
        <v>0.05</v>
      </c>
      <c r="AA113" s="209">
        <v>0.2</v>
      </c>
      <c r="AB113" s="210" t="s">
        <v>596</v>
      </c>
      <c r="AC113" s="147"/>
      <c r="AD113" s="147"/>
      <c r="AE113" s="147"/>
      <c r="AF113" s="154"/>
      <c r="AG113" s="147"/>
      <c r="AH113" s="147"/>
      <c r="AI113" s="147"/>
      <c r="AJ113" s="147"/>
      <c r="AK113" s="154"/>
      <c r="AL113" s="147"/>
      <c r="AM113" s="147"/>
      <c r="AN113" s="155"/>
      <c r="AO113" s="155"/>
      <c r="AP113" s="156"/>
      <c r="AQ113" s="155"/>
      <c r="AR113" s="155"/>
      <c r="AS113" s="155"/>
      <c r="AT113" s="155"/>
      <c r="AU113" s="155"/>
      <c r="AV113" s="145"/>
      <c r="AW113" s="145"/>
      <c r="AX113" s="145"/>
      <c r="AY113" s="145"/>
      <c r="AZ113" s="145"/>
      <c r="BA113" s="145"/>
      <c r="BB113" s="145"/>
      <c r="BC113" s="158"/>
    </row>
    <row r="114" spans="1:55" s="141" customFormat="1" ht="42" hidden="1" customHeight="1">
      <c r="A114" s="142">
        <v>82</v>
      </c>
      <c r="B114" s="147" t="s">
        <v>584</v>
      </c>
      <c r="C114" s="144" t="s">
        <v>591</v>
      </c>
      <c r="D114" s="144"/>
      <c r="E114" s="147" t="s">
        <v>541</v>
      </c>
      <c r="F114" s="147" t="s">
        <v>586</v>
      </c>
      <c r="G114" s="147" t="s">
        <v>587</v>
      </c>
      <c r="H114" s="147" t="s">
        <v>588</v>
      </c>
      <c r="I114" s="147" t="s">
        <v>59</v>
      </c>
      <c r="J114" s="147" t="s">
        <v>434</v>
      </c>
      <c r="K114" s="147" t="s">
        <v>101</v>
      </c>
      <c r="L114" s="147" t="s">
        <v>597</v>
      </c>
      <c r="M114" s="205">
        <v>0</v>
      </c>
      <c r="N114" s="146"/>
      <c r="O114" s="147" t="s">
        <v>598</v>
      </c>
      <c r="P114" s="147"/>
      <c r="Q114" s="147" t="s">
        <v>599</v>
      </c>
      <c r="R114" s="147"/>
      <c r="S114" s="147"/>
      <c r="T114" s="149"/>
      <c r="U114" s="206">
        <v>0.25</v>
      </c>
      <c r="V114" s="205">
        <v>0.25</v>
      </c>
      <c r="W114" s="205">
        <v>0.25</v>
      </c>
      <c r="X114" s="205">
        <v>0.25</v>
      </c>
      <c r="Y114" s="207">
        <v>1</v>
      </c>
      <c r="Z114" s="214">
        <v>0.05</v>
      </c>
      <c r="AA114" s="209">
        <v>0.2</v>
      </c>
      <c r="AB114" s="210" t="s">
        <v>600</v>
      </c>
      <c r="AC114" s="147"/>
      <c r="AD114" s="147"/>
      <c r="AE114" s="147"/>
      <c r="AF114" s="154"/>
      <c r="AG114" s="147"/>
      <c r="AH114" s="147"/>
      <c r="AI114" s="147"/>
      <c r="AJ114" s="147"/>
      <c r="AK114" s="154"/>
      <c r="AL114" s="147"/>
      <c r="AM114" s="147"/>
      <c r="AN114" s="155"/>
      <c r="AO114" s="155"/>
      <c r="AP114" s="156"/>
      <c r="AQ114" s="155"/>
      <c r="AR114" s="155"/>
      <c r="AS114" s="155"/>
      <c r="AT114" s="155"/>
      <c r="AU114" s="155"/>
      <c r="AV114" s="145"/>
      <c r="AW114" s="145"/>
      <c r="AX114" s="145"/>
      <c r="AY114" s="145"/>
      <c r="AZ114" s="145"/>
      <c r="BA114" s="145"/>
      <c r="BB114" s="145"/>
      <c r="BC114" s="158"/>
    </row>
    <row r="115" spans="1:55" s="141" customFormat="1" ht="42" hidden="1" customHeight="1">
      <c r="A115" s="142">
        <v>83</v>
      </c>
      <c r="B115" s="147" t="s">
        <v>584</v>
      </c>
      <c r="C115" s="144" t="s">
        <v>591</v>
      </c>
      <c r="D115" s="144"/>
      <c r="E115" s="147" t="s">
        <v>601</v>
      </c>
      <c r="F115" s="147" t="s">
        <v>602</v>
      </c>
      <c r="G115" s="147" t="s">
        <v>603</v>
      </c>
      <c r="H115" s="147" t="s">
        <v>604</v>
      </c>
      <c r="I115" s="147" t="s">
        <v>59</v>
      </c>
      <c r="J115" s="147" t="s">
        <v>155</v>
      </c>
      <c r="K115" s="147" t="s">
        <v>101</v>
      </c>
      <c r="L115" s="147" t="s">
        <v>605</v>
      </c>
      <c r="M115" s="205">
        <v>7</v>
      </c>
      <c r="N115" s="146"/>
      <c r="O115" s="147" t="s">
        <v>606</v>
      </c>
      <c r="P115" s="147"/>
      <c r="Q115" s="147" t="s">
        <v>607</v>
      </c>
      <c r="R115" s="147"/>
      <c r="S115" s="147"/>
      <c r="T115" s="149"/>
      <c r="U115" s="206">
        <v>8</v>
      </c>
      <c r="V115" s="205">
        <v>8</v>
      </c>
      <c r="W115" s="205">
        <v>8</v>
      </c>
      <c r="X115" s="205">
        <v>8</v>
      </c>
      <c r="Y115" s="207">
        <v>32</v>
      </c>
      <c r="Z115" s="214">
        <v>0</v>
      </c>
      <c r="AA115" s="209" t="s">
        <v>361</v>
      </c>
      <c r="AB115" s="210" t="s">
        <v>608</v>
      </c>
      <c r="AC115" s="147"/>
      <c r="AD115" s="147"/>
      <c r="AE115" s="147"/>
      <c r="AF115" s="154"/>
      <c r="AG115" s="147"/>
      <c r="AH115" s="147"/>
      <c r="AI115" s="147"/>
      <c r="AJ115" s="147"/>
      <c r="AK115" s="154"/>
      <c r="AL115" s="147"/>
      <c r="AM115" s="147"/>
      <c r="AN115" s="155"/>
      <c r="AO115" s="155"/>
      <c r="AP115" s="156"/>
      <c r="AQ115" s="155"/>
      <c r="AR115" s="155"/>
      <c r="AS115" s="155"/>
      <c r="AT115" s="155"/>
      <c r="AU115" s="155"/>
      <c r="AV115" s="145"/>
      <c r="AW115" s="145"/>
      <c r="AX115" s="145"/>
      <c r="AY115" s="145"/>
      <c r="AZ115" s="145"/>
      <c r="BA115" s="145"/>
      <c r="BB115" s="145"/>
      <c r="BC115" s="158"/>
    </row>
    <row r="116" spans="1:55" s="141" customFormat="1" ht="42" hidden="1" customHeight="1">
      <c r="A116" s="142">
        <v>84</v>
      </c>
      <c r="B116" s="147" t="s">
        <v>584</v>
      </c>
      <c r="C116" s="144" t="s">
        <v>591</v>
      </c>
      <c r="D116" s="144"/>
      <c r="E116" s="147" t="s">
        <v>541</v>
      </c>
      <c r="F116" s="147" t="s">
        <v>609</v>
      </c>
      <c r="G116" s="147" t="s">
        <v>610</v>
      </c>
      <c r="H116" s="147" t="s">
        <v>604</v>
      </c>
      <c r="I116" s="147" t="s">
        <v>59</v>
      </c>
      <c r="J116" s="147" t="s">
        <v>155</v>
      </c>
      <c r="K116" s="147" t="s">
        <v>101</v>
      </c>
      <c r="L116" s="147" t="s">
        <v>611</v>
      </c>
      <c r="M116" s="212">
        <v>1092603</v>
      </c>
      <c r="N116" s="146"/>
      <c r="O116" s="147" t="s">
        <v>612</v>
      </c>
      <c r="P116" s="147"/>
      <c r="Q116" s="147" t="s">
        <v>613</v>
      </c>
      <c r="R116" s="147"/>
      <c r="S116" s="147"/>
      <c r="T116" s="149"/>
      <c r="U116" s="233">
        <v>56303</v>
      </c>
      <c r="V116" s="212">
        <v>64507</v>
      </c>
      <c r="W116" s="212">
        <v>64507</v>
      </c>
      <c r="X116" s="212">
        <v>64507</v>
      </c>
      <c r="Y116" s="213">
        <f>SUM(U116:X116)</f>
        <v>249824</v>
      </c>
      <c r="Z116" s="214">
        <v>0</v>
      </c>
      <c r="AA116" s="209" t="s">
        <v>361</v>
      </c>
      <c r="AB116" s="210" t="s">
        <v>614</v>
      </c>
      <c r="AC116" s="147"/>
      <c r="AD116" s="147"/>
      <c r="AE116" s="147"/>
      <c r="AF116" s="154"/>
      <c r="AG116" s="147"/>
      <c r="AH116" s="147"/>
      <c r="AI116" s="147"/>
      <c r="AJ116" s="147"/>
      <c r="AK116" s="154"/>
      <c r="AL116" s="147"/>
      <c r="AM116" s="147"/>
      <c r="AN116" s="155"/>
      <c r="AO116" s="155"/>
      <c r="AP116" s="156"/>
      <c r="AQ116" s="155"/>
      <c r="AR116" s="155"/>
      <c r="AS116" s="155"/>
      <c r="AT116" s="155"/>
      <c r="AU116" s="155"/>
      <c r="AV116" s="145"/>
      <c r="AW116" s="145"/>
      <c r="AX116" s="145"/>
      <c r="AY116" s="145"/>
      <c r="AZ116" s="145"/>
      <c r="BA116" s="145"/>
      <c r="BB116" s="145"/>
      <c r="BC116" s="158"/>
    </row>
    <row r="117" spans="1:55" s="141" customFormat="1" ht="42" hidden="1" customHeight="1">
      <c r="A117" s="142">
        <v>85</v>
      </c>
      <c r="B117" s="147" t="s">
        <v>584</v>
      </c>
      <c r="C117" s="144" t="s">
        <v>591</v>
      </c>
      <c r="D117" s="144"/>
      <c r="E117" s="147" t="s">
        <v>541</v>
      </c>
      <c r="F117" s="147" t="s">
        <v>609</v>
      </c>
      <c r="G117" s="147" t="s">
        <v>610</v>
      </c>
      <c r="H117" s="147" t="s">
        <v>604</v>
      </c>
      <c r="I117" s="147" t="s">
        <v>59</v>
      </c>
      <c r="J117" s="147" t="s">
        <v>155</v>
      </c>
      <c r="K117" s="147" t="s">
        <v>101</v>
      </c>
      <c r="L117" s="147" t="s">
        <v>615</v>
      </c>
      <c r="M117" s="205">
        <v>14</v>
      </c>
      <c r="N117" s="146"/>
      <c r="O117" s="147" t="s">
        <v>616</v>
      </c>
      <c r="P117" s="147"/>
      <c r="Q117" s="147" t="s">
        <v>617</v>
      </c>
      <c r="R117" s="147"/>
      <c r="S117" s="147"/>
      <c r="T117" s="149"/>
      <c r="U117" s="206">
        <v>12</v>
      </c>
      <c r="V117" s="205">
        <v>9</v>
      </c>
      <c r="W117" s="205">
        <v>10</v>
      </c>
      <c r="X117" s="205">
        <v>12</v>
      </c>
      <c r="Y117" s="213">
        <f>SUM(U117:X117)</f>
        <v>43</v>
      </c>
      <c r="Z117" s="214">
        <v>0</v>
      </c>
      <c r="AA117" s="209" t="s">
        <v>361</v>
      </c>
      <c r="AB117" s="210" t="s">
        <v>618</v>
      </c>
      <c r="AC117" s="147"/>
      <c r="AD117" s="147"/>
      <c r="AE117" s="147"/>
      <c r="AF117" s="154"/>
      <c r="AG117" s="147"/>
      <c r="AH117" s="147"/>
      <c r="AI117" s="147"/>
      <c r="AJ117" s="147"/>
      <c r="AK117" s="154"/>
      <c r="AL117" s="147"/>
      <c r="AM117" s="147"/>
      <c r="AN117" s="155"/>
      <c r="AO117" s="155"/>
      <c r="AP117" s="156"/>
      <c r="AQ117" s="155"/>
      <c r="AR117" s="155"/>
      <c r="AS117" s="155"/>
      <c r="AT117" s="155"/>
      <c r="AU117" s="155"/>
      <c r="AV117" s="145"/>
      <c r="AW117" s="145"/>
      <c r="AX117" s="145"/>
      <c r="AY117" s="145"/>
      <c r="AZ117" s="145"/>
      <c r="BA117" s="145"/>
      <c r="BB117" s="145"/>
      <c r="BC117" s="158"/>
    </row>
    <row r="118" spans="1:55" s="141" customFormat="1" ht="42" hidden="1" customHeight="1">
      <c r="A118" s="142">
        <v>86</v>
      </c>
      <c r="B118" s="147" t="s">
        <v>584</v>
      </c>
      <c r="C118" s="144" t="s">
        <v>591</v>
      </c>
      <c r="D118" s="144"/>
      <c r="E118" s="147" t="s">
        <v>601</v>
      </c>
      <c r="F118" s="147" t="s">
        <v>602</v>
      </c>
      <c r="G118" s="147" t="s">
        <v>619</v>
      </c>
      <c r="H118" s="147" t="s">
        <v>58</v>
      </c>
      <c r="I118" s="147" t="s">
        <v>59</v>
      </c>
      <c r="J118" s="147" t="s">
        <v>155</v>
      </c>
      <c r="K118" s="147" t="s">
        <v>101</v>
      </c>
      <c r="L118" s="147" t="s">
        <v>620</v>
      </c>
      <c r="M118" s="205">
        <v>14</v>
      </c>
      <c r="N118" s="146"/>
      <c r="O118" s="147" t="s">
        <v>621</v>
      </c>
      <c r="P118" s="147"/>
      <c r="Q118" s="147" t="s">
        <v>622</v>
      </c>
      <c r="R118" s="147"/>
      <c r="S118" s="147"/>
      <c r="T118" s="149"/>
      <c r="U118" s="206">
        <v>0</v>
      </c>
      <c r="V118" s="205">
        <v>14</v>
      </c>
      <c r="W118" s="205">
        <v>14</v>
      </c>
      <c r="X118" s="205">
        <v>14</v>
      </c>
      <c r="Y118" s="213">
        <f>SUM(U118:X118)</f>
        <v>42</v>
      </c>
      <c r="Z118" s="214">
        <v>0</v>
      </c>
      <c r="AA118" s="209" t="s">
        <v>361</v>
      </c>
      <c r="AB118" s="210" t="s">
        <v>623</v>
      </c>
      <c r="AC118" s="147"/>
      <c r="AD118" s="147"/>
      <c r="AE118" s="147"/>
      <c r="AF118" s="154"/>
      <c r="AG118" s="147"/>
      <c r="AH118" s="147"/>
      <c r="AI118" s="147"/>
      <c r="AJ118" s="147"/>
      <c r="AK118" s="154"/>
      <c r="AL118" s="147"/>
      <c r="AM118" s="147"/>
      <c r="AN118" s="155"/>
      <c r="AO118" s="155"/>
      <c r="AP118" s="156"/>
      <c r="AQ118" s="155"/>
      <c r="AR118" s="155"/>
      <c r="AS118" s="155"/>
      <c r="AT118" s="155"/>
      <c r="AU118" s="155"/>
      <c r="AV118" s="145"/>
      <c r="AW118" s="145"/>
      <c r="AX118" s="145"/>
      <c r="AY118" s="145"/>
      <c r="AZ118" s="145"/>
      <c r="BA118" s="145"/>
      <c r="BB118" s="145"/>
      <c r="BC118" s="158"/>
    </row>
    <row r="119" spans="1:55" s="141" customFormat="1" ht="42" hidden="1" customHeight="1">
      <c r="A119" s="142">
        <v>87</v>
      </c>
      <c r="B119" s="147" t="s">
        <v>584</v>
      </c>
      <c r="C119" s="144" t="s">
        <v>591</v>
      </c>
      <c r="D119" s="144"/>
      <c r="E119" s="147" t="s">
        <v>624</v>
      </c>
      <c r="F119" s="147" t="s">
        <v>625</v>
      </c>
      <c r="G119" s="147" t="s">
        <v>626</v>
      </c>
      <c r="H119" s="147" t="s">
        <v>58</v>
      </c>
      <c r="I119" s="147" t="s">
        <v>59</v>
      </c>
      <c r="J119" s="147" t="s">
        <v>155</v>
      </c>
      <c r="K119" s="147" t="s">
        <v>101</v>
      </c>
      <c r="L119" s="147" t="s">
        <v>627</v>
      </c>
      <c r="M119" s="205">
        <v>0</v>
      </c>
      <c r="N119" s="146"/>
      <c r="O119" s="147" t="s">
        <v>628</v>
      </c>
      <c r="P119" s="147"/>
      <c r="Q119" s="147" t="s">
        <v>629</v>
      </c>
      <c r="R119" s="147"/>
      <c r="S119" s="147"/>
      <c r="T119" s="149"/>
      <c r="U119" s="206">
        <v>0</v>
      </c>
      <c r="V119" s="212">
        <v>0</v>
      </c>
      <c r="W119" s="212">
        <v>13200</v>
      </c>
      <c r="X119" s="212">
        <v>13200</v>
      </c>
      <c r="Y119" s="213">
        <f>SUM(U119:X119)</f>
        <v>26400</v>
      </c>
      <c r="Z119" s="214">
        <v>0</v>
      </c>
      <c r="AA119" s="209" t="s">
        <v>361</v>
      </c>
      <c r="AB119" s="210" t="s">
        <v>630</v>
      </c>
      <c r="AC119" s="147"/>
      <c r="AD119" s="147"/>
      <c r="AE119" s="147"/>
      <c r="AF119" s="154"/>
      <c r="AG119" s="147"/>
      <c r="AH119" s="147"/>
      <c r="AI119" s="147"/>
      <c r="AJ119" s="147"/>
      <c r="AK119" s="154"/>
      <c r="AL119" s="147"/>
      <c r="AM119" s="147"/>
      <c r="AN119" s="155"/>
      <c r="AO119" s="155"/>
      <c r="AP119" s="156"/>
      <c r="AQ119" s="155"/>
      <c r="AR119" s="155"/>
      <c r="AS119" s="155"/>
      <c r="AT119" s="155"/>
      <c r="AU119" s="155"/>
      <c r="AV119" s="145"/>
      <c r="AW119" s="145"/>
      <c r="AX119" s="145"/>
      <c r="AY119" s="145"/>
      <c r="AZ119" s="145"/>
      <c r="BA119" s="145"/>
      <c r="BB119" s="145"/>
      <c r="BC119" s="158"/>
    </row>
    <row r="120" spans="1:55" s="141" customFormat="1" ht="42" hidden="1" customHeight="1">
      <c r="A120" s="142">
        <v>88</v>
      </c>
      <c r="B120" s="147" t="s">
        <v>584</v>
      </c>
      <c r="C120" s="144" t="s">
        <v>591</v>
      </c>
      <c r="D120" s="144"/>
      <c r="E120" s="147" t="s">
        <v>624</v>
      </c>
      <c r="F120" s="147" t="s">
        <v>625</v>
      </c>
      <c r="G120" s="147" t="s">
        <v>626</v>
      </c>
      <c r="H120" s="147" t="s">
        <v>58</v>
      </c>
      <c r="I120" s="147" t="s">
        <v>59</v>
      </c>
      <c r="J120" s="147" t="s">
        <v>155</v>
      </c>
      <c r="K120" s="147" t="s">
        <v>363</v>
      </c>
      <c r="L120" s="147" t="s">
        <v>631</v>
      </c>
      <c r="M120" s="205">
        <v>0</v>
      </c>
      <c r="N120" s="146"/>
      <c r="O120" s="147" t="s">
        <v>632</v>
      </c>
      <c r="P120" s="147"/>
      <c r="Q120" s="147" t="s">
        <v>633</v>
      </c>
      <c r="R120" s="147"/>
      <c r="S120" s="147"/>
      <c r="T120" s="149"/>
      <c r="U120" s="206">
        <v>0</v>
      </c>
      <c r="V120" s="205">
        <v>40</v>
      </c>
      <c r="W120" s="205">
        <v>40</v>
      </c>
      <c r="X120" s="205">
        <v>40</v>
      </c>
      <c r="Y120" s="213">
        <v>40</v>
      </c>
      <c r="Z120" s="234">
        <v>4</v>
      </c>
      <c r="AA120" s="209">
        <v>0.1</v>
      </c>
      <c r="AB120" s="235" t="s">
        <v>634</v>
      </c>
      <c r="AC120" s="147"/>
      <c r="AD120" s="147"/>
      <c r="AE120" s="147"/>
      <c r="AF120" s="154"/>
      <c r="AG120" s="147"/>
      <c r="AH120" s="147"/>
      <c r="AI120" s="147"/>
      <c r="AJ120" s="147"/>
      <c r="AK120" s="154"/>
      <c r="AL120" s="147"/>
      <c r="AM120" s="147"/>
      <c r="AN120" s="155"/>
      <c r="AO120" s="155"/>
      <c r="AP120" s="156"/>
      <c r="AQ120" s="155"/>
      <c r="AR120" s="155"/>
      <c r="AS120" s="155"/>
      <c r="AT120" s="155"/>
      <c r="AU120" s="155"/>
      <c r="AV120" s="145"/>
      <c r="AW120" s="145"/>
      <c r="AX120" s="145"/>
      <c r="AY120" s="145"/>
      <c r="AZ120" s="145"/>
      <c r="BA120" s="145"/>
      <c r="BB120" s="145"/>
      <c r="BC120" s="158"/>
    </row>
    <row r="121" spans="1:55" s="141" customFormat="1" ht="42" hidden="1" customHeight="1">
      <c r="A121" s="142">
        <v>89</v>
      </c>
      <c r="B121" s="147" t="s">
        <v>584</v>
      </c>
      <c r="C121" s="144" t="s">
        <v>591</v>
      </c>
      <c r="D121" s="144"/>
      <c r="E121" s="147" t="s">
        <v>68</v>
      </c>
      <c r="F121" s="147" t="s">
        <v>140</v>
      </c>
      <c r="G121" s="147" t="s">
        <v>141</v>
      </c>
      <c r="H121" s="147" t="s">
        <v>588</v>
      </c>
      <c r="I121" s="147" t="s">
        <v>59</v>
      </c>
      <c r="J121" s="147" t="s">
        <v>155</v>
      </c>
      <c r="K121" s="147" t="s">
        <v>101</v>
      </c>
      <c r="L121" s="147" t="s">
        <v>635</v>
      </c>
      <c r="M121" s="205">
        <v>1</v>
      </c>
      <c r="N121" s="146"/>
      <c r="O121" s="147" t="s">
        <v>636</v>
      </c>
      <c r="P121" s="147"/>
      <c r="Q121" s="147" t="s">
        <v>637</v>
      </c>
      <c r="R121" s="147"/>
      <c r="S121" s="147"/>
      <c r="T121" s="149"/>
      <c r="U121" s="206">
        <v>1</v>
      </c>
      <c r="V121" s="205">
        <v>1</v>
      </c>
      <c r="W121" s="205">
        <v>1</v>
      </c>
      <c r="X121" s="205">
        <v>1</v>
      </c>
      <c r="Y121" s="221">
        <v>4</v>
      </c>
      <c r="Z121" s="236">
        <v>0.25</v>
      </c>
      <c r="AA121" s="209">
        <v>0.25</v>
      </c>
      <c r="AB121" s="235" t="s">
        <v>638</v>
      </c>
      <c r="AC121" s="147"/>
      <c r="AD121" s="147"/>
      <c r="AE121" s="147"/>
      <c r="AF121" s="154"/>
      <c r="AG121" s="147"/>
      <c r="AH121" s="147"/>
      <c r="AI121" s="147"/>
      <c r="AJ121" s="147"/>
      <c r="AK121" s="154"/>
      <c r="AL121" s="147"/>
      <c r="AM121" s="147"/>
      <c r="AN121" s="155"/>
      <c r="AO121" s="155"/>
      <c r="AP121" s="156"/>
      <c r="AQ121" s="155"/>
      <c r="AR121" s="155"/>
      <c r="AS121" s="155"/>
      <c r="AT121" s="155"/>
      <c r="AU121" s="155"/>
      <c r="AV121" s="145"/>
      <c r="AW121" s="145"/>
      <c r="AX121" s="145"/>
      <c r="AY121" s="145"/>
      <c r="AZ121" s="145"/>
      <c r="BA121" s="145"/>
      <c r="BB121" s="145"/>
      <c r="BC121" s="158"/>
    </row>
    <row r="122" spans="1:55" s="141" customFormat="1" ht="42" hidden="1" customHeight="1">
      <c r="A122" s="142">
        <v>90</v>
      </c>
      <c r="B122" s="147" t="s">
        <v>584</v>
      </c>
      <c r="C122" s="144" t="s">
        <v>591</v>
      </c>
      <c r="D122" s="144"/>
      <c r="E122" s="147" t="s">
        <v>541</v>
      </c>
      <c r="F122" s="147" t="s">
        <v>639</v>
      </c>
      <c r="G122" s="147" t="s">
        <v>640</v>
      </c>
      <c r="H122" s="147" t="s">
        <v>588</v>
      </c>
      <c r="I122" s="147" t="s">
        <v>59</v>
      </c>
      <c r="J122" s="147" t="s">
        <v>155</v>
      </c>
      <c r="K122" s="147" t="s">
        <v>101</v>
      </c>
      <c r="L122" s="147" t="s">
        <v>641</v>
      </c>
      <c r="M122" s="205">
        <v>1</v>
      </c>
      <c r="N122" s="146"/>
      <c r="O122" s="147" t="s">
        <v>642</v>
      </c>
      <c r="P122" s="147"/>
      <c r="Q122" s="147" t="s">
        <v>637</v>
      </c>
      <c r="R122" s="147"/>
      <c r="S122" s="147"/>
      <c r="T122" s="149"/>
      <c r="U122" s="206">
        <v>1</v>
      </c>
      <c r="V122" s="205">
        <v>1</v>
      </c>
      <c r="W122" s="205">
        <v>1</v>
      </c>
      <c r="X122" s="205">
        <v>1</v>
      </c>
      <c r="Y122" s="221">
        <v>4</v>
      </c>
      <c r="Z122" s="223">
        <v>0</v>
      </c>
      <c r="AA122" s="209" t="s">
        <v>361</v>
      </c>
      <c r="AB122" s="210" t="s">
        <v>643</v>
      </c>
      <c r="AC122" s="147"/>
      <c r="AD122" s="147"/>
      <c r="AE122" s="147"/>
      <c r="AF122" s="154"/>
      <c r="AG122" s="147"/>
      <c r="AH122" s="147"/>
      <c r="AI122" s="147"/>
      <c r="AJ122" s="147"/>
      <c r="AK122" s="154"/>
      <c r="AL122" s="147"/>
      <c r="AM122" s="147"/>
      <c r="AN122" s="155"/>
      <c r="AO122" s="155"/>
      <c r="AP122" s="156"/>
      <c r="AQ122" s="155"/>
      <c r="AR122" s="155"/>
      <c r="AS122" s="155"/>
      <c r="AT122" s="155"/>
      <c r="AU122" s="155"/>
      <c r="AV122" s="145"/>
      <c r="AW122" s="145"/>
      <c r="AX122" s="145"/>
      <c r="AY122" s="145"/>
      <c r="AZ122" s="145"/>
      <c r="BA122" s="145"/>
      <c r="BB122" s="145"/>
      <c r="BC122" s="158"/>
    </row>
    <row r="123" spans="1:55" s="141" customFormat="1" ht="42" hidden="1" customHeight="1">
      <c r="A123" s="142">
        <v>91</v>
      </c>
      <c r="B123" s="147" t="s">
        <v>584</v>
      </c>
      <c r="C123" s="144" t="s">
        <v>591</v>
      </c>
      <c r="D123" s="144"/>
      <c r="E123" s="147" t="s">
        <v>68</v>
      </c>
      <c r="F123" s="147" t="s">
        <v>140</v>
      </c>
      <c r="G123" s="147" t="s">
        <v>141</v>
      </c>
      <c r="H123" s="147" t="s">
        <v>588</v>
      </c>
      <c r="I123" s="147" t="s">
        <v>59</v>
      </c>
      <c r="J123" s="147" t="s">
        <v>155</v>
      </c>
      <c r="K123" s="147" t="s">
        <v>101</v>
      </c>
      <c r="L123" s="147" t="s">
        <v>644</v>
      </c>
      <c r="M123" s="205">
        <v>0</v>
      </c>
      <c r="N123" s="146"/>
      <c r="O123" s="147" t="s">
        <v>645</v>
      </c>
      <c r="P123" s="147"/>
      <c r="Q123" s="147" t="s">
        <v>646</v>
      </c>
      <c r="R123" s="147"/>
      <c r="S123" s="147"/>
      <c r="T123" s="149"/>
      <c r="U123" s="206">
        <v>0</v>
      </c>
      <c r="V123" s="205">
        <v>2</v>
      </c>
      <c r="W123" s="205">
        <v>1</v>
      </c>
      <c r="X123" s="205">
        <v>0</v>
      </c>
      <c r="Y123" s="221">
        <f>+U123+V123+W123+X123</f>
        <v>3</v>
      </c>
      <c r="Z123" s="214">
        <v>0.25</v>
      </c>
      <c r="AA123" s="209">
        <v>0.25</v>
      </c>
      <c r="AB123" s="210" t="s">
        <v>647</v>
      </c>
      <c r="AC123" s="147"/>
      <c r="AD123" s="147"/>
      <c r="AE123" s="147"/>
      <c r="AF123" s="154"/>
      <c r="AG123" s="147"/>
      <c r="AH123" s="147"/>
      <c r="AI123" s="147"/>
      <c r="AJ123" s="147"/>
      <c r="AK123" s="154"/>
      <c r="AL123" s="147"/>
      <c r="AM123" s="147"/>
      <c r="AN123" s="155"/>
      <c r="AO123" s="155"/>
      <c r="AP123" s="156"/>
      <c r="AQ123" s="155"/>
      <c r="AR123" s="155"/>
      <c r="AS123" s="155"/>
      <c r="AT123" s="155"/>
      <c r="AU123" s="155"/>
      <c r="AV123" s="145"/>
      <c r="AW123" s="145"/>
      <c r="AX123" s="145"/>
      <c r="AY123" s="145"/>
      <c r="AZ123" s="145"/>
      <c r="BA123" s="145"/>
      <c r="BB123" s="145"/>
      <c r="BC123" s="158"/>
    </row>
    <row r="124" spans="1:55" s="141" customFormat="1" ht="42" hidden="1" customHeight="1">
      <c r="A124" s="142">
        <v>92</v>
      </c>
      <c r="B124" s="147" t="s">
        <v>584</v>
      </c>
      <c r="C124" s="144" t="s">
        <v>585</v>
      </c>
      <c r="D124" s="144"/>
      <c r="E124" s="147" t="s">
        <v>541</v>
      </c>
      <c r="F124" s="147" t="s">
        <v>648</v>
      </c>
      <c r="G124" s="147" t="s">
        <v>649</v>
      </c>
      <c r="H124" s="147" t="s">
        <v>650</v>
      </c>
      <c r="I124" s="147" t="s">
        <v>356</v>
      </c>
      <c r="J124" s="147" t="s">
        <v>357</v>
      </c>
      <c r="K124" s="147" t="s">
        <v>101</v>
      </c>
      <c r="L124" s="147" t="s">
        <v>651</v>
      </c>
      <c r="M124" s="205">
        <v>0</v>
      </c>
      <c r="N124" s="146"/>
      <c r="O124" s="147" t="s">
        <v>652</v>
      </c>
      <c r="P124" s="147"/>
      <c r="Q124" s="147" t="s">
        <v>653</v>
      </c>
      <c r="R124" s="147"/>
      <c r="S124" s="147"/>
      <c r="T124" s="149"/>
      <c r="U124" s="206">
        <v>0</v>
      </c>
      <c r="V124" s="205">
        <v>0</v>
      </c>
      <c r="W124" s="205">
        <v>0.5</v>
      </c>
      <c r="X124" s="205">
        <v>0.5</v>
      </c>
      <c r="Y124" s="207">
        <v>1</v>
      </c>
      <c r="Z124" s="214">
        <v>0.01</v>
      </c>
      <c r="AA124" s="209">
        <v>0.02</v>
      </c>
      <c r="AB124" s="211" t="s">
        <v>654</v>
      </c>
      <c r="AC124" s="147"/>
      <c r="AD124" s="147"/>
      <c r="AE124" s="147"/>
      <c r="AF124" s="154"/>
      <c r="AG124" s="147"/>
      <c r="AH124" s="147"/>
      <c r="AI124" s="147"/>
      <c r="AJ124" s="147"/>
      <c r="AK124" s="154"/>
      <c r="AL124" s="147"/>
      <c r="AM124" s="147"/>
      <c r="AN124" s="155"/>
      <c r="AO124" s="155"/>
      <c r="AP124" s="156"/>
      <c r="AQ124" s="155"/>
      <c r="AR124" s="155"/>
      <c r="AS124" s="155"/>
      <c r="AT124" s="155"/>
      <c r="AU124" s="155"/>
      <c r="AV124" s="145"/>
      <c r="AW124" s="145"/>
      <c r="AX124" s="145"/>
      <c r="AY124" s="145"/>
      <c r="AZ124" s="145"/>
      <c r="BA124" s="145"/>
      <c r="BB124" s="145"/>
      <c r="BC124" s="158"/>
    </row>
    <row r="125" spans="1:55" s="141" customFormat="1" ht="42" hidden="1" customHeight="1">
      <c r="A125" s="142">
        <v>93</v>
      </c>
      <c r="B125" s="147" t="s">
        <v>655</v>
      </c>
      <c r="C125" s="144" t="s">
        <v>656</v>
      </c>
      <c r="D125" s="144"/>
      <c r="E125" s="147" t="s">
        <v>68</v>
      </c>
      <c r="F125" s="147" t="s">
        <v>56</v>
      </c>
      <c r="G125" s="147" t="s">
        <v>57</v>
      </c>
      <c r="H125" s="147" t="s">
        <v>58</v>
      </c>
      <c r="I125" s="147" t="s">
        <v>59</v>
      </c>
      <c r="J125" s="147" t="s">
        <v>60</v>
      </c>
      <c r="K125" s="147" t="s">
        <v>479</v>
      </c>
      <c r="L125" s="147" t="s">
        <v>657</v>
      </c>
      <c r="M125" s="218">
        <v>0</v>
      </c>
      <c r="N125" s="146"/>
      <c r="O125" s="147" t="s">
        <v>658</v>
      </c>
      <c r="P125" s="147"/>
      <c r="Q125" s="147" t="s">
        <v>659</v>
      </c>
      <c r="R125" s="147"/>
      <c r="S125" s="147"/>
      <c r="T125" s="149"/>
      <c r="U125" s="217">
        <v>1</v>
      </c>
      <c r="V125" s="218">
        <v>1</v>
      </c>
      <c r="W125" s="218">
        <v>1</v>
      </c>
      <c r="X125" s="218">
        <v>1</v>
      </c>
      <c r="Y125" s="219">
        <v>1</v>
      </c>
      <c r="Z125" s="208">
        <v>0.18160000000000001</v>
      </c>
      <c r="AA125" s="209">
        <v>0.18160000000000001</v>
      </c>
      <c r="AB125" s="210" t="s">
        <v>660</v>
      </c>
      <c r="AC125" s="147"/>
      <c r="AD125" s="147"/>
      <c r="AE125" s="147"/>
      <c r="AF125" s="154"/>
      <c r="AG125" s="147"/>
      <c r="AH125" s="147"/>
      <c r="AI125" s="147"/>
      <c r="AJ125" s="147"/>
      <c r="AK125" s="154"/>
      <c r="AL125" s="147"/>
      <c r="AM125" s="147"/>
      <c r="AN125" s="155"/>
      <c r="AO125" s="155"/>
      <c r="AP125" s="156"/>
      <c r="AQ125" s="155"/>
      <c r="AR125" s="155"/>
      <c r="AS125" s="155"/>
      <c r="AT125" s="155"/>
      <c r="AU125" s="155"/>
      <c r="AV125" s="145"/>
      <c r="AW125" s="145"/>
      <c r="AX125" s="145"/>
      <c r="AY125" s="145"/>
      <c r="AZ125" s="145"/>
      <c r="BA125" s="145"/>
      <c r="BB125" s="145"/>
      <c r="BC125" s="158"/>
    </row>
    <row r="126" spans="1:55" s="141" customFormat="1" ht="42" hidden="1" customHeight="1">
      <c r="A126" s="142">
        <v>94</v>
      </c>
      <c r="B126" s="147" t="s">
        <v>661</v>
      </c>
      <c r="C126" s="144" t="s">
        <v>662</v>
      </c>
      <c r="D126" s="144"/>
      <c r="E126" s="147" t="s">
        <v>68</v>
      </c>
      <c r="F126" s="143" t="s">
        <v>56</v>
      </c>
      <c r="G126" s="143" t="s">
        <v>57</v>
      </c>
      <c r="H126" s="147" t="s">
        <v>58</v>
      </c>
      <c r="I126" s="147" t="s">
        <v>59</v>
      </c>
      <c r="J126" s="147" t="s">
        <v>69</v>
      </c>
      <c r="K126" s="147" t="s">
        <v>363</v>
      </c>
      <c r="L126" s="155" t="s">
        <v>663</v>
      </c>
      <c r="M126" s="229">
        <v>0</v>
      </c>
      <c r="N126" s="146"/>
      <c r="O126" s="147" t="s">
        <v>664</v>
      </c>
      <c r="P126" s="147"/>
      <c r="Q126" s="147" t="s">
        <v>665</v>
      </c>
      <c r="R126" s="147"/>
      <c r="S126" s="147"/>
      <c r="T126" s="149"/>
      <c r="U126" s="206">
        <v>0</v>
      </c>
      <c r="V126" s="218">
        <v>0.2</v>
      </c>
      <c r="W126" s="218">
        <v>0.4</v>
      </c>
      <c r="X126" s="218">
        <v>0.4</v>
      </c>
      <c r="Y126" s="219">
        <f>+U126+V126+W126+X126</f>
        <v>1</v>
      </c>
      <c r="Z126" s="214"/>
      <c r="AA126" s="209" t="s">
        <v>361</v>
      </c>
      <c r="AB126" s="210" t="s">
        <v>666</v>
      </c>
      <c r="AC126" s="147"/>
      <c r="AD126" s="147"/>
      <c r="AE126" s="147"/>
      <c r="AF126" s="154"/>
      <c r="AG126" s="147"/>
      <c r="AH126" s="147"/>
      <c r="AI126" s="147"/>
      <c r="AJ126" s="147"/>
      <c r="AK126" s="154"/>
      <c r="AL126" s="147"/>
      <c r="AM126" s="147"/>
      <c r="AN126" s="155"/>
      <c r="AO126" s="155"/>
      <c r="AP126" s="156"/>
      <c r="AQ126" s="155"/>
      <c r="AR126" s="155"/>
      <c r="AS126" s="155"/>
      <c r="AT126" s="155"/>
      <c r="AU126" s="155"/>
      <c r="AV126" s="145"/>
      <c r="AW126" s="145"/>
      <c r="AX126" s="145"/>
      <c r="AY126" s="145"/>
      <c r="AZ126" s="145"/>
      <c r="BA126" s="145"/>
      <c r="BB126" s="145"/>
      <c r="BC126" s="158"/>
    </row>
    <row r="127" spans="1:55" s="141" customFormat="1" ht="42" hidden="1" customHeight="1">
      <c r="A127" s="142">
        <v>95</v>
      </c>
      <c r="B127" s="155" t="s">
        <v>667</v>
      </c>
      <c r="C127" s="211" t="s">
        <v>668</v>
      </c>
      <c r="D127" s="211"/>
      <c r="E127" s="143" t="s">
        <v>68</v>
      </c>
      <c r="F127" s="143" t="s">
        <v>140</v>
      </c>
      <c r="G127" s="143" t="s">
        <v>141</v>
      </c>
      <c r="H127" s="143" t="s">
        <v>58</v>
      </c>
      <c r="I127" s="155" t="s">
        <v>669</v>
      </c>
      <c r="J127" s="237" t="s">
        <v>670</v>
      </c>
      <c r="K127" s="143" t="s">
        <v>363</v>
      </c>
      <c r="L127" s="155" t="s">
        <v>671</v>
      </c>
      <c r="M127" s="144">
        <v>0</v>
      </c>
      <c r="N127" s="146"/>
      <c r="O127" s="155" t="s">
        <v>672</v>
      </c>
      <c r="P127" s="147"/>
      <c r="Q127" s="155" t="s">
        <v>673</v>
      </c>
      <c r="R127" s="147"/>
      <c r="S127" s="147"/>
      <c r="T127" s="149"/>
      <c r="U127" s="206">
        <v>0</v>
      </c>
      <c r="V127" s="205">
        <v>0</v>
      </c>
      <c r="W127" s="205">
        <v>1</v>
      </c>
      <c r="X127" s="205">
        <v>1</v>
      </c>
      <c r="Y127" s="207">
        <v>2</v>
      </c>
      <c r="Z127" s="238">
        <v>0</v>
      </c>
      <c r="AA127" s="209">
        <v>0</v>
      </c>
      <c r="AB127" s="155" t="s">
        <v>674</v>
      </c>
      <c r="AC127" s="147"/>
      <c r="AD127" s="147"/>
      <c r="AE127" s="147"/>
      <c r="AF127" s="154"/>
      <c r="AG127" s="147"/>
      <c r="AH127" s="147"/>
      <c r="AI127" s="147"/>
      <c r="AJ127" s="147"/>
      <c r="AK127" s="154"/>
      <c r="AL127" s="147"/>
      <c r="AM127" s="147"/>
      <c r="AN127" s="155"/>
      <c r="AO127" s="155"/>
      <c r="AP127" s="156"/>
      <c r="AQ127" s="155"/>
      <c r="AR127" s="155"/>
      <c r="AS127" s="155"/>
      <c r="AT127" s="155"/>
      <c r="AU127" s="155"/>
      <c r="AV127" s="145"/>
      <c r="AW127" s="145"/>
      <c r="AX127" s="145"/>
      <c r="AY127" s="145"/>
      <c r="AZ127" s="145"/>
      <c r="BA127" s="145"/>
      <c r="BB127" s="145"/>
      <c r="BC127" s="158"/>
    </row>
    <row r="128" spans="1:55" s="141" customFormat="1" ht="42" hidden="1" customHeight="1">
      <c r="A128" s="142">
        <v>96</v>
      </c>
      <c r="B128" s="155" t="s">
        <v>667</v>
      </c>
      <c r="C128" s="211" t="s">
        <v>668</v>
      </c>
      <c r="D128" s="211"/>
      <c r="E128" s="143" t="s">
        <v>68</v>
      </c>
      <c r="F128" s="143" t="s">
        <v>140</v>
      </c>
      <c r="G128" s="143" t="s">
        <v>141</v>
      </c>
      <c r="H128" s="143" t="s">
        <v>58</v>
      </c>
      <c r="I128" s="155" t="s">
        <v>669</v>
      </c>
      <c r="J128" s="237" t="s">
        <v>670</v>
      </c>
      <c r="K128" s="143" t="s">
        <v>363</v>
      </c>
      <c r="L128" s="155" t="s">
        <v>675</v>
      </c>
      <c r="M128" s="205">
        <v>0</v>
      </c>
      <c r="N128" s="146"/>
      <c r="O128" s="155" t="s">
        <v>676</v>
      </c>
      <c r="P128" s="147"/>
      <c r="Q128" s="155" t="s">
        <v>677</v>
      </c>
      <c r="R128" s="147"/>
      <c r="S128" s="147"/>
      <c r="T128" s="149"/>
      <c r="U128" s="206">
        <v>0</v>
      </c>
      <c r="V128" s="205">
        <v>0</v>
      </c>
      <c r="W128" s="205">
        <v>4</v>
      </c>
      <c r="X128" s="205">
        <v>4</v>
      </c>
      <c r="Y128" s="207">
        <v>8</v>
      </c>
      <c r="Z128" s="238">
        <v>0</v>
      </c>
      <c r="AA128" s="209" t="s">
        <v>361</v>
      </c>
      <c r="AB128" s="155" t="s">
        <v>678</v>
      </c>
      <c r="AC128" s="147"/>
      <c r="AD128" s="147"/>
      <c r="AE128" s="147"/>
      <c r="AF128" s="154"/>
      <c r="AG128" s="147"/>
      <c r="AH128" s="147"/>
      <c r="AI128" s="147"/>
      <c r="AJ128" s="147"/>
      <c r="AK128" s="154"/>
      <c r="AL128" s="147"/>
      <c r="AM128" s="147"/>
      <c r="AN128" s="155"/>
      <c r="AO128" s="155"/>
      <c r="AP128" s="156"/>
      <c r="AQ128" s="155"/>
      <c r="AR128" s="155"/>
      <c r="AS128" s="155"/>
      <c r="AT128" s="155"/>
      <c r="AU128" s="155"/>
      <c r="AV128" s="145"/>
      <c r="AW128" s="145"/>
      <c r="AX128" s="145"/>
      <c r="AY128" s="145"/>
      <c r="AZ128" s="145"/>
      <c r="BA128" s="145"/>
      <c r="BB128" s="145"/>
      <c r="BC128" s="158"/>
    </row>
    <row r="129" spans="1:55" s="141" customFormat="1" ht="42" hidden="1" customHeight="1">
      <c r="A129" s="142">
        <v>97</v>
      </c>
      <c r="B129" s="147" t="s">
        <v>679</v>
      </c>
      <c r="C129" s="144" t="s">
        <v>680</v>
      </c>
      <c r="D129" s="144"/>
      <c r="E129" s="147" t="s">
        <v>68</v>
      </c>
      <c r="F129" s="147" t="s">
        <v>56</v>
      </c>
      <c r="G129" s="147" t="s">
        <v>57</v>
      </c>
      <c r="H129" s="147" t="s">
        <v>58</v>
      </c>
      <c r="I129" s="147" t="s">
        <v>59</v>
      </c>
      <c r="J129" s="147" t="s">
        <v>69</v>
      </c>
      <c r="K129" s="147" t="s">
        <v>363</v>
      </c>
      <c r="L129" s="147" t="s">
        <v>681</v>
      </c>
      <c r="M129" s="205">
        <v>0</v>
      </c>
      <c r="N129" s="146"/>
      <c r="O129" s="147" t="s">
        <v>682</v>
      </c>
      <c r="P129" s="147"/>
      <c r="Q129" s="146" t="s">
        <v>683</v>
      </c>
      <c r="R129" s="147"/>
      <c r="S129" s="147"/>
      <c r="T129" s="149"/>
      <c r="U129" s="217">
        <v>1</v>
      </c>
      <c r="V129" s="218">
        <v>1</v>
      </c>
      <c r="W129" s="218">
        <v>1</v>
      </c>
      <c r="X129" s="218">
        <v>1</v>
      </c>
      <c r="Y129" s="219">
        <v>1</v>
      </c>
      <c r="Z129" s="208">
        <v>0.1</v>
      </c>
      <c r="AA129" s="209">
        <v>0.1</v>
      </c>
      <c r="AB129" s="210" t="s">
        <v>684</v>
      </c>
      <c r="AC129" s="147"/>
      <c r="AD129" s="147"/>
      <c r="AE129" s="147"/>
      <c r="AF129" s="154"/>
      <c r="AG129" s="147"/>
      <c r="AH129" s="147"/>
      <c r="AI129" s="147"/>
      <c r="AJ129" s="147"/>
      <c r="AK129" s="154"/>
      <c r="AL129" s="147"/>
      <c r="AM129" s="147"/>
      <c r="AN129" s="155"/>
      <c r="AO129" s="155"/>
      <c r="AP129" s="156"/>
      <c r="AQ129" s="155"/>
      <c r="AR129" s="155"/>
      <c r="AS129" s="155"/>
      <c r="AT129" s="155"/>
      <c r="AU129" s="155"/>
      <c r="AV129" s="145"/>
      <c r="AW129" s="145"/>
      <c r="AX129" s="145"/>
      <c r="AY129" s="145"/>
      <c r="AZ129" s="145"/>
      <c r="BA129" s="145"/>
      <c r="BB129" s="145"/>
      <c r="BC129" s="158"/>
    </row>
    <row r="130" spans="1:55" s="141" customFormat="1" ht="42" hidden="1" customHeight="1">
      <c r="A130" s="142">
        <v>98</v>
      </c>
      <c r="B130" s="280" t="s">
        <v>685</v>
      </c>
      <c r="C130" s="144" t="s">
        <v>54</v>
      </c>
      <c r="D130" s="144"/>
      <c r="E130" s="144" t="s">
        <v>686</v>
      </c>
      <c r="F130" s="144" t="s">
        <v>639</v>
      </c>
      <c r="G130" s="144" t="s">
        <v>640</v>
      </c>
      <c r="H130" s="144" t="s">
        <v>588</v>
      </c>
      <c r="I130" s="144" t="s">
        <v>59</v>
      </c>
      <c r="J130" s="143" t="s">
        <v>155</v>
      </c>
      <c r="K130" s="143" t="s">
        <v>70</v>
      </c>
      <c r="L130" s="143" t="s">
        <v>687</v>
      </c>
      <c r="M130" s="148">
        <v>0</v>
      </c>
      <c r="N130" s="239"/>
      <c r="O130" s="143" t="s">
        <v>688</v>
      </c>
      <c r="P130" s="147"/>
      <c r="Q130" s="143" t="s">
        <v>689</v>
      </c>
      <c r="R130" s="239"/>
      <c r="S130" s="148" t="s">
        <v>65</v>
      </c>
      <c r="T130" s="149"/>
      <c r="U130" s="167">
        <v>0.1</v>
      </c>
      <c r="V130" s="176">
        <v>0.3</v>
      </c>
      <c r="W130" s="176">
        <v>0.3</v>
      </c>
      <c r="X130" s="176">
        <v>0.3</v>
      </c>
      <c r="Y130" s="240">
        <v>1</v>
      </c>
      <c r="Z130" s="175">
        <v>0</v>
      </c>
      <c r="AA130" s="176">
        <v>1</v>
      </c>
      <c r="AB130" s="153" t="s">
        <v>690</v>
      </c>
      <c r="AC130" s="147"/>
      <c r="AD130" s="147"/>
      <c r="AE130" s="241"/>
      <c r="AF130" s="68"/>
      <c r="AG130" s="147"/>
      <c r="AH130" s="154"/>
      <c r="AI130" s="147"/>
      <c r="AJ130" s="242"/>
      <c r="AK130" s="67"/>
      <c r="AL130" s="147"/>
      <c r="AM130" s="147"/>
      <c r="AN130" s="155"/>
      <c r="AO130" s="155"/>
      <c r="AP130" s="156"/>
      <c r="AQ130" s="155"/>
      <c r="AR130" s="155"/>
      <c r="AS130" s="155"/>
      <c r="AT130" s="211"/>
      <c r="AU130" s="155"/>
      <c r="AV130" s="243">
        <v>0.5</v>
      </c>
      <c r="AW130" s="243">
        <v>1</v>
      </c>
      <c r="AX130" s="244"/>
      <c r="AY130" s="145"/>
      <c r="AZ130" s="244"/>
      <c r="BA130" s="145"/>
      <c r="BB130" s="145"/>
      <c r="BC130" s="158"/>
    </row>
    <row r="131" spans="1:55" s="141" customFormat="1" ht="42" hidden="1" customHeight="1">
      <c r="A131" s="142">
        <v>99</v>
      </c>
      <c r="B131" s="280" t="s">
        <v>685</v>
      </c>
      <c r="C131" s="144" t="s">
        <v>54</v>
      </c>
      <c r="D131" s="144"/>
      <c r="E131" s="143" t="s">
        <v>691</v>
      </c>
      <c r="F131" s="143" t="s">
        <v>692</v>
      </c>
      <c r="G131" s="143" t="s">
        <v>693</v>
      </c>
      <c r="H131" s="143" t="s">
        <v>694</v>
      </c>
      <c r="I131" s="143" t="s">
        <v>59</v>
      </c>
      <c r="J131" s="143" t="s">
        <v>69</v>
      </c>
      <c r="K131" s="143" t="s">
        <v>70</v>
      </c>
      <c r="L131" s="143" t="s">
        <v>695</v>
      </c>
      <c r="M131" s="148">
        <v>0</v>
      </c>
      <c r="N131" s="245"/>
      <c r="O131" s="143" t="s">
        <v>696</v>
      </c>
      <c r="P131" s="147"/>
      <c r="Q131" s="143" t="s">
        <v>696</v>
      </c>
      <c r="R131" s="147"/>
      <c r="S131" s="148" t="s">
        <v>65</v>
      </c>
      <c r="T131" s="149"/>
      <c r="U131" s="246">
        <v>1</v>
      </c>
      <c r="V131" s="178">
        <v>0.2</v>
      </c>
      <c r="W131" s="178">
        <v>0.3</v>
      </c>
      <c r="X131" s="178">
        <v>0.4</v>
      </c>
      <c r="Y131" s="247">
        <v>1</v>
      </c>
      <c r="Z131" s="62">
        <f>Y131/U131</f>
        <v>1</v>
      </c>
      <c r="AA131" s="63" t="s">
        <v>76</v>
      </c>
      <c r="AB131" s="161" t="s">
        <v>697</v>
      </c>
      <c r="AC131" s="147"/>
      <c r="AD131" s="147"/>
      <c r="AE131" s="64"/>
      <c r="AF131" s="65"/>
      <c r="AG131" s="147"/>
      <c r="AH131" s="147"/>
      <c r="AI131" s="147"/>
      <c r="AJ131" s="66"/>
      <c r="AK131" s="67"/>
      <c r="AL131" s="147"/>
      <c r="AM131" s="147"/>
      <c r="AN131" s="155"/>
      <c r="AO131" s="155"/>
      <c r="AP131" s="156"/>
      <c r="AQ131" s="155"/>
      <c r="AR131" s="155"/>
      <c r="AS131" s="155"/>
      <c r="AT131" s="211"/>
      <c r="AU131" s="155"/>
      <c r="AV131" s="243">
        <v>0</v>
      </c>
      <c r="AW131" s="41">
        <v>1</v>
      </c>
      <c r="AX131" s="248"/>
      <c r="AY131" s="145"/>
      <c r="AZ131" s="244"/>
      <c r="BA131" s="145"/>
      <c r="BB131" s="145"/>
      <c r="BC131" s="158"/>
    </row>
    <row r="132" spans="1:55" s="141" customFormat="1" ht="42" hidden="1" customHeight="1">
      <c r="A132" s="142">
        <v>99.1</v>
      </c>
      <c r="B132" s="280" t="s">
        <v>685</v>
      </c>
      <c r="C132" s="144" t="s">
        <v>54</v>
      </c>
      <c r="D132" s="144"/>
      <c r="E132" s="144" t="s">
        <v>691</v>
      </c>
      <c r="F132" s="144" t="s">
        <v>692</v>
      </c>
      <c r="G132" s="144" t="s">
        <v>693</v>
      </c>
      <c r="H132" s="144" t="s">
        <v>694</v>
      </c>
      <c r="I132" s="144" t="s">
        <v>59</v>
      </c>
      <c r="J132" s="144" t="s">
        <v>69</v>
      </c>
      <c r="K132" s="143" t="s">
        <v>70</v>
      </c>
      <c r="L132" s="143" t="s">
        <v>695</v>
      </c>
      <c r="M132" s="148">
        <v>0</v>
      </c>
      <c r="N132" s="245"/>
      <c r="O132" s="143" t="s">
        <v>698</v>
      </c>
      <c r="P132" s="147"/>
      <c r="Q132" s="143" t="s">
        <v>699</v>
      </c>
      <c r="R132" s="147"/>
      <c r="S132" s="148" t="s">
        <v>65</v>
      </c>
      <c r="T132" s="149"/>
      <c r="U132" s="167">
        <v>0</v>
      </c>
      <c r="V132" s="176">
        <v>0.5</v>
      </c>
      <c r="W132" s="176">
        <v>0.5</v>
      </c>
      <c r="X132" s="176">
        <v>0</v>
      </c>
      <c r="Y132" s="240">
        <v>1</v>
      </c>
      <c r="Z132" s="62"/>
      <c r="AA132" s="63">
        <v>1</v>
      </c>
      <c r="AB132" s="161" t="s">
        <v>697</v>
      </c>
      <c r="AC132" s="147"/>
      <c r="AD132" s="147"/>
      <c r="AE132" s="241"/>
      <c r="AF132" s="68"/>
      <c r="AG132" s="147"/>
      <c r="AH132" s="147"/>
      <c r="AI132" s="147"/>
      <c r="AJ132" s="66"/>
      <c r="AK132" s="67"/>
      <c r="AL132" s="147"/>
      <c r="AM132" s="147"/>
      <c r="AN132" s="155"/>
      <c r="AO132" s="155"/>
      <c r="AP132" s="156"/>
      <c r="AQ132" s="155"/>
      <c r="AR132" s="155"/>
      <c r="AS132" s="155"/>
      <c r="AT132" s="211"/>
      <c r="AU132" s="155"/>
      <c r="AV132" s="243" t="s">
        <v>700</v>
      </c>
      <c r="AW132" s="243">
        <v>2</v>
      </c>
      <c r="AX132" s="248"/>
      <c r="AY132" s="145"/>
      <c r="AZ132" s="244"/>
      <c r="BA132" s="145"/>
      <c r="BB132" s="145"/>
      <c r="BC132" s="158"/>
    </row>
    <row r="133" spans="1:55" s="141" customFormat="1" ht="42" hidden="1" customHeight="1">
      <c r="A133" s="142">
        <v>100</v>
      </c>
      <c r="B133" s="280" t="s">
        <v>685</v>
      </c>
      <c r="C133" s="144" t="s">
        <v>54</v>
      </c>
      <c r="D133" s="144"/>
      <c r="E133" s="143" t="s">
        <v>68</v>
      </c>
      <c r="F133" s="143" t="s">
        <v>56</v>
      </c>
      <c r="G133" s="143" t="s">
        <v>57</v>
      </c>
      <c r="H133" s="143" t="s">
        <v>58</v>
      </c>
      <c r="I133" s="143" t="s">
        <v>77</v>
      </c>
      <c r="J133" s="143" t="s">
        <v>78</v>
      </c>
      <c r="K133" s="143" t="s">
        <v>86</v>
      </c>
      <c r="L133" s="143" t="s">
        <v>701</v>
      </c>
      <c r="M133" s="249">
        <v>0.19689999999999999</v>
      </c>
      <c r="N133" s="245"/>
      <c r="O133" s="143" t="s">
        <v>702</v>
      </c>
      <c r="P133" s="147"/>
      <c r="Q133" s="143" t="s">
        <v>703</v>
      </c>
      <c r="R133" s="147"/>
      <c r="S133" s="148" t="s">
        <v>65</v>
      </c>
      <c r="T133" s="149"/>
      <c r="U133" s="250">
        <v>0.2074</v>
      </c>
      <c r="V133" s="249">
        <v>0.20799999999999999</v>
      </c>
      <c r="W133" s="249">
        <v>0.20899999999999999</v>
      </c>
      <c r="X133" s="176">
        <v>0.21</v>
      </c>
      <c r="Y133" s="240">
        <v>0.21</v>
      </c>
      <c r="Z133" s="62">
        <v>0</v>
      </c>
      <c r="AA133" s="63">
        <v>0</v>
      </c>
      <c r="AB133" s="161" t="s">
        <v>704</v>
      </c>
      <c r="AC133" s="147"/>
      <c r="AD133" s="147"/>
      <c r="AE133" s="241"/>
      <c r="AF133" s="68"/>
      <c r="AG133" s="147"/>
      <c r="AH133" s="147"/>
      <c r="AI133" s="147"/>
      <c r="AJ133" s="66"/>
      <c r="AK133" s="67"/>
      <c r="AL133" s="147"/>
      <c r="AM133" s="147"/>
      <c r="AN133" s="155"/>
      <c r="AO133" s="155"/>
      <c r="AP133" s="156"/>
      <c r="AQ133" s="155"/>
      <c r="AR133" s="155"/>
      <c r="AS133" s="155"/>
      <c r="AT133" s="211"/>
      <c r="AU133" s="155"/>
      <c r="AV133" s="243">
        <v>0.99807135969141747</v>
      </c>
      <c r="AW133" s="243">
        <v>0.91346153846153855</v>
      </c>
      <c r="AX133" s="244"/>
      <c r="AY133" s="145"/>
      <c r="AZ133" s="244"/>
      <c r="BA133" s="145"/>
      <c r="BB133" s="145"/>
      <c r="BC133" s="158"/>
    </row>
    <row r="134" spans="1:55" s="141" customFormat="1" ht="42" hidden="1" customHeight="1">
      <c r="A134" s="142">
        <v>100.1</v>
      </c>
      <c r="B134" s="280" t="s">
        <v>685</v>
      </c>
      <c r="C134" s="144" t="s">
        <v>54</v>
      </c>
      <c r="D134" s="144"/>
      <c r="E134" s="143" t="s">
        <v>68</v>
      </c>
      <c r="F134" s="143" t="s">
        <v>56</v>
      </c>
      <c r="G134" s="143" t="s">
        <v>57</v>
      </c>
      <c r="H134" s="143" t="s">
        <v>58</v>
      </c>
      <c r="I134" s="143" t="s">
        <v>77</v>
      </c>
      <c r="J134" s="143" t="s">
        <v>78</v>
      </c>
      <c r="K134" s="143" t="s">
        <v>86</v>
      </c>
      <c r="L134" s="143" t="s">
        <v>701</v>
      </c>
      <c r="M134" s="176">
        <f>17/18</f>
        <v>0.94444444444444442</v>
      </c>
      <c r="N134" s="245"/>
      <c r="O134" s="143" t="s">
        <v>705</v>
      </c>
      <c r="P134" s="147"/>
      <c r="Q134" s="143" t="s">
        <v>706</v>
      </c>
      <c r="R134" s="147"/>
      <c r="S134" s="148" t="s">
        <v>65</v>
      </c>
      <c r="T134" s="149"/>
      <c r="U134" s="167" t="s">
        <v>707</v>
      </c>
      <c r="V134" s="176" t="s">
        <v>708</v>
      </c>
      <c r="W134" s="176" t="s">
        <v>709</v>
      </c>
      <c r="X134" s="176">
        <v>1</v>
      </c>
      <c r="Y134" s="240">
        <v>1</v>
      </c>
      <c r="Z134" s="69">
        <v>1</v>
      </c>
      <c r="AA134" s="63">
        <v>1</v>
      </c>
      <c r="AB134" s="161" t="s">
        <v>710</v>
      </c>
      <c r="AC134" s="147"/>
      <c r="AD134" s="147"/>
      <c r="AE134" s="241"/>
      <c r="AF134" s="68"/>
      <c r="AG134" s="147"/>
      <c r="AH134" s="147"/>
      <c r="AI134" s="147"/>
      <c r="AJ134" s="70"/>
      <c r="AK134" s="67"/>
      <c r="AL134" s="147"/>
      <c r="AM134" s="147"/>
      <c r="AN134" s="155"/>
      <c r="AO134" s="155"/>
      <c r="AP134" s="156"/>
      <c r="AQ134" s="155"/>
      <c r="AR134" s="155"/>
      <c r="AS134" s="155"/>
      <c r="AT134" s="211"/>
      <c r="AU134" s="155"/>
      <c r="AV134" s="243">
        <v>0.80208333333333337</v>
      </c>
      <c r="AW134" s="243">
        <v>1</v>
      </c>
      <c r="AX134" s="244"/>
      <c r="AY134" s="145"/>
      <c r="AZ134" s="244"/>
      <c r="BA134" s="145"/>
      <c r="BB134" s="145"/>
      <c r="BC134" s="158"/>
    </row>
    <row r="135" spans="1:55" s="141" customFormat="1" ht="42" hidden="1" customHeight="1">
      <c r="A135" s="142">
        <v>101</v>
      </c>
      <c r="B135" s="280" t="s">
        <v>685</v>
      </c>
      <c r="C135" s="144" t="s">
        <v>54</v>
      </c>
      <c r="D135" s="144"/>
      <c r="E135" s="143" t="s">
        <v>68</v>
      </c>
      <c r="F135" s="143" t="s">
        <v>56</v>
      </c>
      <c r="G135" s="143" t="s">
        <v>57</v>
      </c>
      <c r="H135" s="143" t="s">
        <v>58</v>
      </c>
      <c r="I135" s="143" t="s">
        <v>59</v>
      </c>
      <c r="J135" s="143" t="s">
        <v>155</v>
      </c>
      <c r="K135" s="147" t="s">
        <v>101</v>
      </c>
      <c r="L135" s="143" t="s">
        <v>711</v>
      </c>
      <c r="M135" s="148">
        <v>0</v>
      </c>
      <c r="N135" s="245"/>
      <c r="O135" s="143" t="s">
        <v>712</v>
      </c>
      <c r="P135" s="147"/>
      <c r="Q135" s="143" t="s">
        <v>713</v>
      </c>
      <c r="R135" s="147"/>
      <c r="S135" s="148" t="s">
        <v>65</v>
      </c>
      <c r="T135" s="149"/>
      <c r="U135" s="78">
        <v>1</v>
      </c>
      <c r="V135" s="148">
        <v>1</v>
      </c>
      <c r="W135" s="148">
        <v>2</v>
      </c>
      <c r="X135" s="148">
        <v>0</v>
      </c>
      <c r="Y135" s="251">
        <v>4</v>
      </c>
      <c r="Z135" s="175" t="s">
        <v>76</v>
      </c>
      <c r="AA135" s="63">
        <v>0</v>
      </c>
      <c r="AB135" s="161" t="s">
        <v>714</v>
      </c>
      <c r="AC135" s="147"/>
      <c r="AD135" s="147"/>
      <c r="AE135" s="252"/>
      <c r="AF135" s="68"/>
      <c r="AG135" s="147"/>
      <c r="AH135" s="147"/>
      <c r="AI135" s="147"/>
      <c r="AJ135" s="242"/>
      <c r="AK135" s="67"/>
      <c r="AL135" s="147"/>
      <c r="AM135" s="147"/>
      <c r="AN135" s="155"/>
      <c r="AO135" s="155"/>
      <c r="AP135" s="156"/>
      <c r="AQ135" s="155"/>
      <c r="AR135" s="155"/>
      <c r="AS135" s="155"/>
      <c r="AT135" s="211"/>
      <c r="AU135" s="155"/>
      <c r="AV135" s="243">
        <v>1</v>
      </c>
      <c r="AW135" s="243">
        <v>1</v>
      </c>
      <c r="AX135" s="248"/>
      <c r="AY135" s="145"/>
      <c r="AZ135" s="244"/>
      <c r="BA135" s="145"/>
      <c r="BB135" s="145"/>
      <c r="BC135" s="158"/>
    </row>
    <row r="136" spans="1:55" s="141" customFormat="1" ht="42" hidden="1" customHeight="1">
      <c r="A136" s="142">
        <v>102</v>
      </c>
      <c r="B136" s="280" t="s">
        <v>685</v>
      </c>
      <c r="C136" s="144" t="s">
        <v>54</v>
      </c>
      <c r="D136" s="144"/>
      <c r="E136" s="143" t="s">
        <v>68</v>
      </c>
      <c r="F136" s="143" t="s">
        <v>56</v>
      </c>
      <c r="G136" s="143" t="s">
        <v>57</v>
      </c>
      <c r="H136" s="143" t="s">
        <v>58</v>
      </c>
      <c r="I136" s="143" t="s">
        <v>372</v>
      </c>
      <c r="J136" s="143" t="s">
        <v>373</v>
      </c>
      <c r="K136" s="143" t="s">
        <v>70</v>
      </c>
      <c r="L136" s="143" t="s">
        <v>715</v>
      </c>
      <c r="M136" s="148">
        <v>1.3</v>
      </c>
      <c r="N136" s="245"/>
      <c r="O136" s="143" t="s">
        <v>716</v>
      </c>
      <c r="P136" s="147"/>
      <c r="Q136" s="143" t="s">
        <v>717</v>
      </c>
      <c r="R136" s="147"/>
      <c r="S136" s="148" t="s">
        <v>65</v>
      </c>
      <c r="T136" s="149"/>
      <c r="U136" s="78">
        <v>0</v>
      </c>
      <c r="V136" s="148">
        <v>1.5</v>
      </c>
      <c r="W136" s="148">
        <v>2</v>
      </c>
      <c r="X136" s="148">
        <v>3</v>
      </c>
      <c r="Y136" s="251">
        <v>3</v>
      </c>
      <c r="Z136" s="201">
        <v>0</v>
      </c>
      <c r="AA136" s="63">
        <v>0</v>
      </c>
      <c r="AB136" s="161" t="s">
        <v>718</v>
      </c>
      <c r="AC136" s="147"/>
      <c r="AD136" s="147"/>
      <c r="AE136" s="253"/>
      <c r="AF136" s="68"/>
      <c r="AG136" s="147"/>
      <c r="AH136" s="147"/>
      <c r="AI136" s="147"/>
      <c r="AJ136" s="153"/>
      <c r="AK136" s="67"/>
      <c r="AL136" s="147"/>
      <c r="AM136" s="147"/>
      <c r="AN136" s="155"/>
      <c r="AO136" s="155"/>
      <c r="AP136" s="156"/>
      <c r="AQ136" s="155"/>
      <c r="AR136" s="155"/>
      <c r="AS136" s="155"/>
      <c r="AT136" s="211"/>
      <c r="AU136" s="155"/>
      <c r="AV136" s="243">
        <v>1</v>
      </c>
      <c r="AW136" s="243">
        <v>1</v>
      </c>
      <c r="AX136" s="254"/>
      <c r="AY136" s="145"/>
      <c r="AZ136" s="244"/>
      <c r="BA136" s="145"/>
      <c r="BB136" s="145"/>
      <c r="BC136" s="158"/>
    </row>
    <row r="137" spans="1:55" s="141" customFormat="1" ht="42" hidden="1" customHeight="1">
      <c r="A137" s="142">
        <v>103</v>
      </c>
      <c r="B137" s="280" t="s">
        <v>685</v>
      </c>
      <c r="C137" s="144" t="s">
        <v>54</v>
      </c>
      <c r="D137" s="144"/>
      <c r="E137" s="143" t="s">
        <v>55</v>
      </c>
      <c r="F137" s="143" t="s">
        <v>56</v>
      </c>
      <c r="G137" s="143" t="s">
        <v>57</v>
      </c>
      <c r="H137" s="143" t="s">
        <v>58</v>
      </c>
      <c r="I137" s="143" t="s">
        <v>59</v>
      </c>
      <c r="J137" s="143" t="s">
        <v>155</v>
      </c>
      <c r="K137" s="147" t="s">
        <v>101</v>
      </c>
      <c r="L137" s="143" t="s">
        <v>719</v>
      </c>
      <c r="M137" s="176">
        <v>0.72</v>
      </c>
      <c r="N137" s="245"/>
      <c r="O137" s="143" t="s">
        <v>720</v>
      </c>
      <c r="P137" s="147"/>
      <c r="Q137" s="143" t="s">
        <v>721</v>
      </c>
      <c r="R137" s="147"/>
      <c r="S137" s="148" t="s">
        <v>65</v>
      </c>
      <c r="T137" s="149"/>
      <c r="U137" s="167">
        <v>0.72</v>
      </c>
      <c r="V137" s="176">
        <v>0.73</v>
      </c>
      <c r="W137" s="176">
        <v>0.74</v>
      </c>
      <c r="X137" s="176">
        <v>0.75</v>
      </c>
      <c r="Y137" s="240">
        <v>0.75</v>
      </c>
      <c r="Z137" s="62">
        <v>1</v>
      </c>
      <c r="AA137" s="63">
        <v>1</v>
      </c>
      <c r="AB137" s="161" t="s">
        <v>722</v>
      </c>
      <c r="AC137" s="147"/>
      <c r="AD137" s="147"/>
      <c r="AE137" s="241"/>
      <c r="AF137" s="68"/>
      <c r="AG137" s="147"/>
      <c r="AH137" s="147"/>
      <c r="AI137" s="147"/>
      <c r="AJ137" s="66"/>
      <c r="AK137" s="67"/>
      <c r="AL137" s="147"/>
      <c r="AM137" s="147"/>
      <c r="AN137" s="155"/>
      <c r="AO137" s="155"/>
      <c r="AP137" s="156"/>
      <c r="AQ137" s="155"/>
      <c r="AR137" s="155"/>
      <c r="AS137" s="155"/>
      <c r="AT137" s="211"/>
      <c r="AU137" s="155"/>
      <c r="AV137" s="243">
        <v>1.0138888888888888</v>
      </c>
      <c r="AW137" s="243">
        <v>1.3561643835616439</v>
      </c>
      <c r="AX137" s="244"/>
      <c r="AY137" s="145"/>
      <c r="AZ137" s="244"/>
      <c r="BA137" s="145"/>
      <c r="BB137" s="145"/>
      <c r="BC137" s="158"/>
    </row>
    <row r="138" spans="1:55" s="141" customFormat="1" ht="42" hidden="1" customHeight="1">
      <c r="A138" s="142">
        <v>103.1</v>
      </c>
      <c r="B138" s="280" t="s">
        <v>685</v>
      </c>
      <c r="C138" s="144" t="s">
        <v>54</v>
      </c>
      <c r="D138" s="144"/>
      <c r="E138" s="143" t="s">
        <v>55</v>
      </c>
      <c r="F138" s="143" t="s">
        <v>56</v>
      </c>
      <c r="G138" s="143" t="s">
        <v>57</v>
      </c>
      <c r="H138" s="143" t="s">
        <v>58</v>
      </c>
      <c r="I138" s="143" t="s">
        <v>59</v>
      </c>
      <c r="J138" s="143" t="s">
        <v>155</v>
      </c>
      <c r="K138" s="147" t="s">
        <v>101</v>
      </c>
      <c r="L138" s="143" t="s">
        <v>719</v>
      </c>
      <c r="M138" s="249">
        <v>1.7000000000000001E-2</v>
      </c>
      <c r="N138" s="245"/>
      <c r="O138" s="143" t="s">
        <v>723</v>
      </c>
      <c r="P138" s="147"/>
      <c r="Q138" s="143" t="s">
        <v>724</v>
      </c>
      <c r="R138" s="147"/>
      <c r="S138" s="79" t="s">
        <v>725</v>
      </c>
      <c r="T138" s="149"/>
      <c r="U138" s="250">
        <v>1.6E-2</v>
      </c>
      <c r="V138" s="249">
        <v>1.4E-2</v>
      </c>
      <c r="W138" s="249">
        <v>1.2E-2</v>
      </c>
      <c r="X138" s="176">
        <v>0.01</v>
      </c>
      <c r="Y138" s="240">
        <v>0.01</v>
      </c>
      <c r="Z138" s="69">
        <v>0</v>
      </c>
      <c r="AA138" s="63">
        <v>0</v>
      </c>
      <c r="AB138" s="161" t="s">
        <v>726</v>
      </c>
      <c r="AC138" s="147"/>
      <c r="AD138" s="147"/>
      <c r="AE138" s="241"/>
      <c r="AF138" s="68"/>
      <c r="AG138" s="147"/>
      <c r="AH138" s="147"/>
      <c r="AI138" s="147"/>
      <c r="AJ138" s="70"/>
      <c r="AK138" s="67"/>
      <c r="AL138" s="147"/>
      <c r="AM138" s="147"/>
      <c r="AN138" s="155"/>
      <c r="AO138" s="155"/>
      <c r="AP138" s="156"/>
      <c r="AQ138" s="155"/>
      <c r="AR138" s="155"/>
      <c r="AS138" s="155"/>
      <c r="AT138" s="211"/>
      <c r="AU138" s="155"/>
      <c r="AV138" s="243">
        <v>1</v>
      </c>
      <c r="AW138" s="243">
        <v>0</v>
      </c>
      <c r="AX138" s="244"/>
      <c r="AY138" s="145"/>
      <c r="AZ138" s="244"/>
      <c r="BA138" s="145"/>
      <c r="BB138" s="145"/>
      <c r="BC138" s="158"/>
    </row>
    <row r="139" spans="1:55" s="141" customFormat="1" ht="42" hidden="1" customHeight="1">
      <c r="A139" s="142">
        <v>103.2</v>
      </c>
      <c r="B139" s="280" t="s">
        <v>685</v>
      </c>
      <c r="C139" s="144" t="s">
        <v>54</v>
      </c>
      <c r="D139" s="144"/>
      <c r="E139" s="143" t="s">
        <v>68</v>
      </c>
      <c r="F139" s="143" t="s">
        <v>56</v>
      </c>
      <c r="G139" s="143" t="s">
        <v>57</v>
      </c>
      <c r="H139" s="143" t="s">
        <v>58</v>
      </c>
      <c r="I139" s="143" t="s">
        <v>59</v>
      </c>
      <c r="J139" s="143" t="s">
        <v>155</v>
      </c>
      <c r="K139" s="147" t="s">
        <v>101</v>
      </c>
      <c r="L139" s="143" t="s">
        <v>719</v>
      </c>
      <c r="M139" s="148">
        <v>0</v>
      </c>
      <c r="N139" s="245"/>
      <c r="O139" s="143" t="s">
        <v>727</v>
      </c>
      <c r="P139" s="147"/>
      <c r="Q139" s="143" t="s">
        <v>728</v>
      </c>
      <c r="R139" s="147"/>
      <c r="S139" s="148" t="s">
        <v>65</v>
      </c>
      <c r="T139" s="149"/>
      <c r="U139" s="246">
        <v>1</v>
      </c>
      <c r="V139" s="178">
        <v>1</v>
      </c>
      <c r="W139" s="178">
        <v>1</v>
      </c>
      <c r="X139" s="178">
        <v>1</v>
      </c>
      <c r="Y139" s="247">
        <v>4</v>
      </c>
      <c r="Z139" s="201">
        <v>0</v>
      </c>
      <c r="AA139" s="63">
        <v>0</v>
      </c>
      <c r="AB139" s="153" t="s">
        <v>729</v>
      </c>
      <c r="AC139" s="147"/>
      <c r="AD139" s="147"/>
      <c r="AE139" s="252"/>
      <c r="AF139" s="68"/>
      <c r="AG139" s="147"/>
      <c r="AH139" s="147"/>
      <c r="AI139" s="147"/>
      <c r="AJ139" s="153"/>
      <c r="AK139" s="67"/>
      <c r="AL139" s="147"/>
      <c r="AM139" s="147"/>
      <c r="AN139" s="155"/>
      <c r="AO139" s="155"/>
      <c r="AP139" s="156"/>
      <c r="AQ139" s="155"/>
      <c r="AR139" s="155"/>
      <c r="AS139" s="155"/>
      <c r="AT139" s="211"/>
      <c r="AU139" s="155"/>
      <c r="AV139" s="243">
        <v>0</v>
      </c>
      <c r="AW139" s="243">
        <v>1</v>
      </c>
      <c r="AX139" s="248"/>
      <c r="AY139" s="145"/>
      <c r="AZ139" s="244"/>
      <c r="BA139" s="145"/>
      <c r="BB139" s="145"/>
      <c r="BC139" s="158"/>
    </row>
    <row r="140" spans="1:55" s="141" customFormat="1" ht="42" hidden="1" customHeight="1">
      <c r="A140" s="142">
        <v>104</v>
      </c>
      <c r="B140" s="280" t="s">
        <v>730</v>
      </c>
      <c r="C140" s="144" t="s">
        <v>54</v>
      </c>
      <c r="D140" s="144"/>
      <c r="E140" s="143" t="s">
        <v>68</v>
      </c>
      <c r="F140" s="143" t="s">
        <v>56</v>
      </c>
      <c r="G140" s="143" t="s">
        <v>57</v>
      </c>
      <c r="H140" s="143" t="s">
        <v>58</v>
      </c>
      <c r="I140" s="143" t="s">
        <v>77</v>
      </c>
      <c r="J140" s="143" t="s">
        <v>261</v>
      </c>
      <c r="K140" s="147" t="s">
        <v>101</v>
      </c>
      <c r="L140" s="143" t="s">
        <v>731</v>
      </c>
      <c r="M140" s="176">
        <v>0.94</v>
      </c>
      <c r="N140" s="146"/>
      <c r="O140" s="143" t="s">
        <v>732</v>
      </c>
      <c r="P140" s="147"/>
      <c r="Q140" s="143" t="s">
        <v>733</v>
      </c>
      <c r="R140" s="147"/>
      <c r="S140" s="148" t="s">
        <v>65</v>
      </c>
      <c r="T140" s="149"/>
      <c r="U140" s="167">
        <v>0.94</v>
      </c>
      <c r="V140" s="176">
        <v>0.96</v>
      </c>
      <c r="W140" s="176">
        <v>0.98</v>
      </c>
      <c r="X140" s="176">
        <v>1</v>
      </c>
      <c r="Y140" s="240">
        <v>1</v>
      </c>
      <c r="Z140" s="71">
        <v>0.8</v>
      </c>
      <c r="AA140" s="255">
        <v>0.81632653061224492</v>
      </c>
      <c r="AB140" s="256" t="s">
        <v>734</v>
      </c>
      <c r="AC140" s="147"/>
      <c r="AD140" s="147"/>
      <c r="AE140" s="147"/>
      <c r="AF140" s="154"/>
      <c r="AG140" s="147"/>
      <c r="AH140" s="147"/>
      <c r="AI140" s="147"/>
      <c r="AJ140" s="147"/>
      <c r="AK140" s="154"/>
      <c r="AL140" s="147"/>
      <c r="AM140" s="147"/>
      <c r="AN140" s="155"/>
      <c r="AO140" s="155"/>
      <c r="AP140" s="156"/>
      <c r="AQ140" s="155"/>
      <c r="AR140" s="155"/>
      <c r="AS140" s="155"/>
      <c r="AT140" s="211"/>
      <c r="AU140" s="155"/>
      <c r="AV140" s="243">
        <v>0</v>
      </c>
      <c r="AW140" s="243">
        <v>0.63020833333333337</v>
      </c>
      <c r="AX140" s="145"/>
      <c r="AY140" s="145"/>
      <c r="AZ140" s="145"/>
      <c r="BA140" s="145"/>
      <c r="BB140" s="145"/>
      <c r="BC140" s="158"/>
    </row>
    <row r="141" spans="1:55" s="141" customFormat="1" ht="42" hidden="1" customHeight="1">
      <c r="A141" s="142">
        <v>104.1</v>
      </c>
      <c r="B141" s="280" t="s">
        <v>730</v>
      </c>
      <c r="C141" s="144" t="s">
        <v>54</v>
      </c>
      <c r="D141" s="144"/>
      <c r="E141" s="143" t="s">
        <v>68</v>
      </c>
      <c r="F141" s="143" t="s">
        <v>56</v>
      </c>
      <c r="G141" s="143" t="s">
        <v>57</v>
      </c>
      <c r="H141" s="143" t="s">
        <v>58</v>
      </c>
      <c r="I141" s="143" t="s">
        <v>77</v>
      </c>
      <c r="J141" s="143" t="s">
        <v>261</v>
      </c>
      <c r="K141" s="147" t="s">
        <v>101</v>
      </c>
      <c r="L141" s="143" t="s">
        <v>731</v>
      </c>
      <c r="M141" s="178">
        <v>6</v>
      </c>
      <c r="N141" s="146"/>
      <c r="O141" s="143" t="s">
        <v>735</v>
      </c>
      <c r="P141" s="147"/>
      <c r="Q141" s="143" t="s">
        <v>736</v>
      </c>
      <c r="R141" s="147"/>
      <c r="S141" s="148" t="s">
        <v>65</v>
      </c>
      <c r="T141" s="149"/>
      <c r="U141" s="78">
        <v>9</v>
      </c>
      <c r="V141" s="148">
        <v>9</v>
      </c>
      <c r="W141" s="148">
        <v>9</v>
      </c>
      <c r="X141" s="148">
        <v>9</v>
      </c>
      <c r="Y141" s="251">
        <v>36</v>
      </c>
      <c r="Z141" s="175">
        <v>0</v>
      </c>
      <c r="AA141" s="255">
        <v>0</v>
      </c>
      <c r="AB141" s="153" t="s">
        <v>737</v>
      </c>
      <c r="AC141" s="147"/>
      <c r="AD141" s="147"/>
      <c r="AE141" s="147"/>
      <c r="AF141" s="154"/>
      <c r="AG141" s="147"/>
      <c r="AH141" s="147"/>
      <c r="AI141" s="147"/>
      <c r="AJ141" s="147"/>
      <c r="AK141" s="154"/>
      <c r="AL141" s="147"/>
      <c r="AM141" s="147"/>
      <c r="AN141" s="155"/>
      <c r="AO141" s="155"/>
      <c r="AP141" s="156"/>
      <c r="AQ141" s="155"/>
      <c r="AR141" s="155"/>
      <c r="AS141" s="155"/>
      <c r="AT141" s="211"/>
      <c r="AU141" s="155"/>
      <c r="AV141" s="243">
        <v>0.88888888888888884</v>
      </c>
      <c r="AW141" s="243">
        <v>0.55555555555555558</v>
      </c>
      <c r="AX141" s="145"/>
      <c r="AY141" s="145"/>
      <c r="AZ141" s="145"/>
      <c r="BA141" s="145"/>
      <c r="BB141" s="145"/>
      <c r="BC141" s="158"/>
    </row>
    <row r="142" spans="1:55" s="141" customFormat="1" ht="42" hidden="1" customHeight="1">
      <c r="A142" s="142">
        <v>105</v>
      </c>
      <c r="B142" s="280" t="s">
        <v>730</v>
      </c>
      <c r="C142" s="144" t="s">
        <v>54</v>
      </c>
      <c r="D142" s="144"/>
      <c r="E142" s="143" t="s">
        <v>68</v>
      </c>
      <c r="F142" s="143" t="s">
        <v>56</v>
      </c>
      <c r="G142" s="143" t="s">
        <v>57</v>
      </c>
      <c r="H142" s="143" t="s">
        <v>58</v>
      </c>
      <c r="I142" s="143" t="s">
        <v>59</v>
      </c>
      <c r="J142" s="143" t="s">
        <v>155</v>
      </c>
      <c r="K142" s="147" t="s">
        <v>101</v>
      </c>
      <c r="L142" s="143" t="s">
        <v>738</v>
      </c>
      <c r="M142" s="148">
        <v>0</v>
      </c>
      <c r="N142" s="146"/>
      <c r="O142" s="143" t="s">
        <v>739</v>
      </c>
      <c r="P142" s="147"/>
      <c r="Q142" s="143" t="s">
        <v>740</v>
      </c>
      <c r="R142" s="147"/>
      <c r="S142" s="148" t="s">
        <v>65</v>
      </c>
      <c r="T142" s="149"/>
      <c r="U142" s="78">
        <v>1</v>
      </c>
      <c r="V142" s="148">
        <v>0</v>
      </c>
      <c r="W142" s="148">
        <v>0</v>
      </c>
      <c r="X142" s="148">
        <v>0</v>
      </c>
      <c r="Y142" s="251">
        <v>1</v>
      </c>
      <c r="Z142" s="184" t="s">
        <v>76</v>
      </c>
      <c r="AA142" s="255" t="s">
        <v>76</v>
      </c>
      <c r="AB142" s="153" t="s">
        <v>741</v>
      </c>
      <c r="AC142" s="147"/>
      <c r="AD142" s="147"/>
      <c r="AE142" s="147"/>
      <c r="AF142" s="154"/>
      <c r="AG142" s="147"/>
      <c r="AH142" s="147"/>
      <c r="AI142" s="147"/>
      <c r="AJ142" s="147"/>
      <c r="AK142" s="154"/>
      <c r="AL142" s="147"/>
      <c r="AM142" s="147"/>
      <c r="AN142" s="155"/>
      <c r="AO142" s="155"/>
      <c r="AP142" s="156"/>
      <c r="AQ142" s="155"/>
      <c r="AR142" s="155"/>
      <c r="AS142" s="155"/>
      <c r="AT142" s="211"/>
      <c r="AU142" s="155"/>
      <c r="AV142" s="243">
        <v>1</v>
      </c>
      <c r="AW142" s="243" t="s">
        <v>76</v>
      </c>
      <c r="AX142" s="145"/>
      <c r="AY142" s="145"/>
      <c r="AZ142" s="145"/>
      <c r="BA142" s="145"/>
      <c r="BB142" s="145"/>
      <c r="BC142" s="158"/>
    </row>
    <row r="143" spans="1:55" s="141" customFormat="1" ht="42" hidden="1" customHeight="1">
      <c r="A143" s="142">
        <v>105.1</v>
      </c>
      <c r="B143" s="280" t="s">
        <v>730</v>
      </c>
      <c r="C143" s="144" t="s">
        <v>54</v>
      </c>
      <c r="D143" s="144"/>
      <c r="E143" s="143" t="s">
        <v>68</v>
      </c>
      <c r="F143" s="143" t="s">
        <v>56</v>
      </c>
      <c r="G143" s="143" t="s">
        <v>57</v>
      </c>
      <c r="H143" s="143" t="s">
        <v>58</v>
      </c>
      <c r="I143" s="143" t="s">
        <v>59</v>
      </c>
      <c r="J143" s="143" t="s">
        <v>155</v>
      </c>
      <c r="K143" s="147" t="s">
        <v>101</v>
      </c>
      <c r="L143" s="143" t="s">
        <v>738</v>
      </c>
      <c r="M143" s="148">
        <v>0</v>
      </c>
      <c r="N143" s="146"/>
      <c r="O143" s="143" t="s">
        <v>742</v>
      </c>
      <c r="P143" s="147"/>
      <c r="Q143" s="143" t="s">
        <v>743</v>
      </c>
      <c r="R143" s="147"/>
      <c r="S143" s="148" t="s">
        <v>65</v>
      </c>
      <c r="T143" s="149"/>
      <c r="U143" s="78">
        <v>0</v>
      </c>
      <c r="V143" s="148">
        <v>200</v>
      </c>
      <c r="W143" s="148">
        <v>200</v>
      </c>
      <c r="X143" s="148">
        <v>200</v>
      </c>
      <c r="Y143" s="251">
        <v>600</v>
      </c>
      <c r="Z143" s="257">
        <v>0</v>
      </c>
      <c r="AA143" s="255">
        <v>0</v>
      </c>
      <c r="AB143" s="153" t="s">
        <v>744</v>
      </c>
      <c r="AC143" s="147"/>
      <c r="AD143" s="147"/>
      <c r="AE143" s="147"/>
      <c r="AF143" s="154"/>
      <c r="AG143" s="147"/>
      <c r="AH143" s="147"/>
      <c r="AI143" s="147"/>
      <c r="AJ143" s="147"/>
      <c r="AK143" s="154"/>
      <c r="AL143" s="147"/>
      <c r="AM143" s="147"/>
      <c r="AN143" s="155"/>
      <c r="AO143" s="155"/>
      <c r="AP143" s="156"/>
      <c r="AQ143" s="155"/>
      <c r="AR143" s="155"/>
      <c r="AS143" s="155"/>
      <c r="AT143" s="211"/>
      <c r="AU143" s="155"/>
      <c r="AV143" s="243" t="s">
        <v>76</v>
      </c>
      <c r="AW143" s="243">
        <v>0.55000000000000004</v>
      </c>
      <c r="AX143" s="145"/>
      <c r="AY143" s="145"/>
      <c r="AZ143" s="145"/>
      <c r="BA143" s="145"/>
      <c r="BB143" s="145"/>
      <c r="BC143" s="158"/>
    </row>
    <row r="144" spans="1:55" s="141" customFormat="1" ht="42" hidden="1" customHeight="1">
      <c r="A144" s="142">
        <v>106</v>
      </c>
      <c r="B144" s="280" t="s">
        <v>730</v>
      </c>
      <c r="C144" s="144" t="s">
        <v>54</v>
      </c>
      <c r="D144" s="144"/>
      <c r="E144" s="143" t="s">
        <v>68</v>
      </c>
      <c r="F144" s="143" t="s">
        <v>56</v>
      </c>
      <c r="G144" s="143" t="s">
        <v>57</v>
      </c>
      <c r="H144" s="143" t="s">
        <v>58</v>
      </c>
      <c r="I144" s="143" t="s">
        <v>77</v>
      </c>
      <c r="J144" s="143" t="s">
        <v>78</v>
      </c>
      <c r="K144" s="143" t="s">
        <v>86</v>
      </c>
      <c r="L144" s="143" t="s">
        <v>745</v>
      </c>
      <c r="M144" s="148">
        <v>155.19999999999999</v>
      </c>
      <c r="N144" s="146"/>
      <c r="O144" s="143" t="s">
        <v>746</v>
      </c>
      <c r="P144" s="147"/>
      <c r="Q144" s="143" t="s">
        <v>747</v>
      </c>
      <c r="R144" s="147"/>
      <c r="S144" s="79" t="s">
        <v>725</v>
      </c>
      <c r="T144" s="149"/>
      <c r="U144" s="78">
        <v>140</v>
      </c>
      <c r="V144" s="148">
        <v>124</v>
      </c>
      <c r="W144" s="148">
        <v>107</v>
      </c>
      <c r="X144" s="148">
        <v>90</v>
      </c>
      <c r="Y144" s="251">
        <v>90</v>
      </c>
      <c r="Z144" s="72">
        <v>65</v>
      </c>
      <c r="AA144" s="255">
        <v>0.60747663551401865</v>
      </c>
      <c r="AB144" s="153" t="s">
        <v>748</v>
      </c>
      <c r="AC144" s="147"/>
      <c r="AD144" s="147"/>
      <c r="AE144" s="147"/>
      <c r="AF144" s="154"/>
      <c r="AG144" s="147"/>
      <c r="AH144" s="147"/>
      <c r="AI144" s="147"/>
      <c r="AJ144" s="147"/>
      <c r="AK144" s="154"/>
      <c r="AL144" s="147"/>
      <c r="AM144" s="147"/>
      <c r="AN144" s="155"/>
      <c r="AO144" s="155"/>
      <c r="AP144" s="156"/>
      <c r="AQ144" s="155"/>
      <c r="AR144" s="155"/>
      <c r="AS144" s="155"/>
      <c r="AT144" s="211"/>
      <c r="AU144" s="155"/>
      <c r="AV144" s="243">
        <v>0.8214285714285714</v>
      </c>
      <c r="AW144" s="243">
        <v>1.4038306451612903</v>
      </c>
      <c r="AX144" s="145"/>
      <c r="AY144" s="145"/>
      <c r="AZ144" s="145"/>
      <c r="BA144" s="145"/>
      <c r="BB144" s="145"/>
      <c r="BC144" s="158"/>
    </row>
    <row r="145" spans="1:55" s="141" customFormat="1" ht="42" hidden="1" customHeight="1">
      <c r="A145" s="142">
        <v>106.1</v>
      </c>
      <c r="B145" s="280" t="s">
        <v>730</v>
      </c>
      <c r="C145" s="144" t="s">
        <v>54</v>
      </c>
      <c r="D145" s="144"/>
      <c r="E145" s="143" t="s">
        <v>68</v>
      </c>
      <c r="F145" s="143" t="s">
        <v>56</v>
      </c>
      <c r="G145" s="143" t="s">
        <v>57</v>
      </c>
      <c r="H145" s="143" t="s">
        <v>58</v>
      </c>
      <c r="I145" s="143" t="s">
        <v>77</v>
      </c>
      <c r="J145" s="143" t="s">
        <v>78</v>
      </c>
      <c r="K145" s="143" t="s">
        <v>86</v>
      </c>
      <c r="L145" s="143" t="s">
        <v>745</v>
      </c>
      <c r="M145" s="148">
        <v>1.0900000000000001</v>
      </c>
      <c r="N145" s="146"/>
      <c r="O145" s="143" t="s">
        <v>749</v>
      </c>
      <c r="P145" s="147"/>
      <c r="Q145" s="143" t="s">
        <v>750</v>
      </c>
      <c r="R145" s="147"/>
      <c r="S145" s="148" t="s">
        <v>83</v>
      </c>
      <c r="T145" s="149"/>
      <c r="U145" s="78" t="s">
        <v>751</v>
      </c>
      <c r="V145" s="148" t="s">
        <v>751</v>
      </c>
      <c r="W145" s="148" t="s">
        <v>751</v>
      </c>
      <c r="X145" s="148" t="s">
        <v>751</v>
      </c>
      <c r="Y145" s="251">
        <v>1</v>
      </c>
      <c r="Z145" s="258">
        <v>2.2428741369999998</v>
      </c>
      <c r="AA145" s="255">
        <v>1</v>
      </c>
      <c r="AB145" s="153" t="s">
        <v>752</v>
      </c>
      <c r="AC145" s="147"/>
      <c r="AD145" s="147"/>
      <c r="AE145" s="147"/>
      <c r="AF145" s="154"/>
      <c r="AG145" s="147"/>
      <c r="AH145" s="147"/>
      <c r="AI145" s="147"/>
      <c r="AJ145" s="147"/>
      <c r="AK145" s="154"/>
      <c r="AL145" s="147"/>
      <c r="AM145" s="147"/>
      <c r="AN145" s="155"/>
      <c r="AO145" s="155"/>
      <c r="AP145" s="156"/>
      <c r="AQ145" s="155"/>
      <c r="AR145" s="155"/>
      <c r="AS145" s="155"/>
      <c r="AT145" s="211"/>
      <c r="AU145" s="155"/>
      <c r="AV145" s="243">
        <v>1</v>
      </c>
      <c r="AW145" s="243">
        <v>1</v>
      </c>
      <c r="AX145" s="145"/>
      <c r="AY145" s="145"/>
      <c r="AZ145" s="145"/>
      <c r="BA145" s="145"/>
      <c r="BB145" s="145"/>
      <c r="BC145" s="158"/>
    </row>
    <row r="146" spans="1:55" s="141" customFormat="1" ht="42" hidden="1" customHeight="1">
      <c r="A146" s="142">
        <v>107</v>
      </c>
      <c r="B146" s="280" t="s">
        <v>730</v>
      </c>
      <c r="C146" s="144" t="s">
        <v>54</v>
      </c>
      <c r="D146" s="144"/>
      <c r="E146" s="143" t="s">
        <v>68</v>
      </c>
      <c r="F146" s="143" t="s">
        <v>56</v>
      </c>
      <c r="G146" s="143" t="s">
        <v>57</v>
      </c>
      <c r="H146" s="143" t="s">
        <v>58</v>
      </c>
      <c r="I146" s="143" t="s">
        <v>99</v>
      </c>
      <c r="J146" s="143" t="s">
        <v>100</v>
      </c>
      <c r="K146" s="143" t="s">
        <v>70</v>
      </c>
      <c r="L146" s="143" t="s">
        <v>753</v>
      </c>
      <c r="M146" s="148">
        <v>1</v>
      </c>
      <c r="N146" s="146"/>
      <c r="O146" s="143" t="s">
        <v>754</v>
      </c>
      <c r="P146" s="147"/>
      <c r="Q146" s="143" t="s">
        <v>755</v>
      </c>
      <c r="R146" s="147"/>
      <c r="S146" s="148" t="s">
        <v>65</v>
      </c>
      <c r="T146" s="149"/>
      <c r="U146" s="78">
        <v>0</v>
      </c>
      <c r="V146" s="148">
        <v>1</v>
      </c>
      <c r="W146" s="148">
        <v>0</v>
      </c>
      <c r="X146" s="148">
        <v>1</v>
      </c>
      <c r="Y146" s="251">
        <v>2</v>
      </c>
      <c r="Z146" s="184" t="s">
        <v>76</v>
      </c>
      <c r="AA146" s="255" t="s">
        <v>76</v>
      </c>
      <c r="AB146" s="153" t="s">
        <v>756</v>
      </c>
      <c r="AC146" s="147"/>
      <c r="AD146" s="147"/>
      <c r="AE146" s="147"/>
      <c r="AF146" s="154"/>
      <c r="AG146" s="147"/>
      <c r="AH146" s="147"/>
      <c r="AI146" s="147"/>
      <c r="AJ146" s="147"/>
      <c r="AK146" s="154"/>
      <c r="AL146" s="147"/>
      <c r="AM146" s="147"/>
      <c r="AN146" s="155"/>
      <c r="AO146" s="155"/>
      <c r="AP146" s="156"/>
      <c r="AQ146" s="155"/>
      <c r="AR146" s="155"/>
      <c r="AS146" s="155"/>
      <c r="AT146" s="211"/>
      <c r="AU146" s="155"/>
      <c r="AV146" s="243" t="s">
        <v>76</v>
      </c>
      <c r="AW146" s="243">
        <v>1</v>
      </c>
      <c r="AX146" s="145"/>
      <c r="AY146" s="145"/>
      <c r="AZ146" s="145"/>
      <c r="BA146" s="145"/>
      <c r="BB146" s="145"/>
      <c r="BC146" s="158"/>
    </row>
    <row r="147" spans="1:55" s="141" customFormat="1" ht="42" customHeight="1">
      <c r="A147" s="142">
        <v>108</v>
      </c>
      <c r="B147" s="280" t="s">
        <v>757</v>
      </c>
      <c r="C147" s="144" t="s">
        <v>54</v>
      </c>
      <c r="D147" s="144"/>
      <c r="E147" s="143" t="s">
        <v>55</v>
      </c>
      <c r="F147" s="143" t="s">
        <v>56</v>
      </c>
      <c r="G147" s="143" t="s">
        <v>57</v>
      </c>
      <c r="H147" s="143" t="s">
        <v>58</v>
      </c>
      <c r="I147" s="143" t="s">
        <v>59</v>
      </c>
      <c r="J147" s="143" t="s">
        <v>69</v>
      </c>
      <c r="K147" s="147" t="s">
        <v>101</v>
      </c>
      <c r="L147" s="143" t="s">
        <v>758</v>
      </c>
      <c r="M147" s="176">
        <v>0</v>
      </c>
      <c r="N147" s="146"/>
      <c r="O147" s="143" t="s">
        <v>759</v>
      </c>
      <c r="P147" s="147"/>
      <c r="Q147" s="143" t="s">
        <v>760</v>
      </c>
      <c r="R147" s="147"/>
      <c r="S147" s="148" t="s">
        <v>65</v>
      </c>
      <c r="T147" s="149"/>
      <c r="U147" s="167">
        <v>0.22</v>
      </c>
      <c r="V147" s="176">
        <v>0.22</v>
      </c>
      <c r="W147" s="176">
        <v>0.22</v>
      </c>
      <c r="X147" s="176">
        <v>0.34</v>
      </c>
      <c r="Y147" s="240">
        <f>X147</f>
        <v>0.34</v>
      </c>
      <c r="Z147" s="190">
        <v>0.48609999999999998</v>
      </c>
      <c r="AA147" s="255">
        <v>0.48609999999999998</v>
      </c>
      <c r="AB147" s="153" t="s">
        <v>761</v>
      </c>
      <c r="AC147" s="147"/>
      <c r="AD147" s="147"/>
      <c r="AE147" s="147"/>
      <c r="AF147" s="154"/>
      <c r="AG147" s="147"/>
      <c r="AH147" s="147"/>
      <c r="AI147" s="147"/>
      <c r="AJ147" s="147"/>
      <c r="AK147" s="154"/>
      <c r="AL147" s="147"/>
      <c r="AM147" s="147"/>
      <c r="AN147" s="155"/>
      <c r="AO147" s="155"/>
      <c r="AP147" s="156"/>
      <c r="AQ147" s="155"/>
      <c r="AR147" s="155"/>
      <c r="AS147" s="155"/>
      <c r="AT147" s="211"/>
      <c r="AU147" s="155"/>
      <c r="AV147" s="243">
        <v>0.22</v>
      </c>
      <c r="AW147" s="243">
        <v>0.44440000000000002</v>
      </c>
      <c r="AX147" s="145"/>
      <c r="AY147" s="145"/>
      <c r="AZ147" s="145"/>
      <c r="BA147" s="145"/>
      <c r="BB147" s="145"/>
      <c r="BC147" s="158"/>
    </row>
    <row r="148" spans="1:55" s="141" customFormat="1" ht="42" customHeight="1">
      <c r="A148" s="142">
        <v>109</v>
      </c>
      <c r="B148" s="280" t="s">
        <v>757</v>
      </c>
      <c r="C148" s="144" t="s">
        <v>54</v>
      </c>
      <c r="D148" s="144"/>
      <c r="E148" s="143" t="s">
        <v>68</v>
      </c>
      <c r="F148" s="143" t="s">
        <v>56</v>
      </c>
      <c r="G148" s="143" t="s">
        <v>57</v>
      </c>
      <c r="H148" s="143" t="s">
        <v>58</v>
      </c>
      <c r="I148" s="143" t="s">
        <v>59</v>
      </c>
      <c r="J148" s="143" t="s">
        <v>69</v>
      </c>
      <c r="K148" s="147" t="s">
        <v>101</v>
      </c>
      <c r="L148" s="143" t="s">
        <v>762</v>
      </c>
      <c r="M148" s="148">
        <v>7</v>
      </c>
      <c r="N148" s="146"/>
      <c r="O148" s="143" t="s">
        <v>763</v>
      </c>
      <c r="P148" s="147"/>
      <c r="Q148" s="143" t="s">
        <v>764</v>
      </c>
      <c r="R148" s="147"/>
      <c r="S148" s="148" t="s">
        <v>65</v>
      </c>
      <c r="T148" s="149"/>
      <c r="U148" s="78">
        <v>1</v>
      </c>
      <c r="V148" s="148">
        <v>2</v>
      </c>
      <c r="W148" s="148">
        <v>1</v>
      </c>
      <c r="X148" s="148">
        <v>1</v>
      </c>
      <c r="Y148" s="251">
        <f>SUM(U148:X148)</f>
        <v>5</v>
      </c>
      <c r="Z148" s="175" t="s">
        <v>76</v>
      </c>
      <c r="AA148" s="229" t="s">
        <v>76</v>
      </c>
      <c r="AB148" s="153" t="s">
        <v>765</v>
      </c>
      <c r="AC148" s="147"/>
      <c r="AD148" s="147"/>
      <c r="AE148" s="147"/>
      <c r="AF148" s="154"/>
      <c r="AG148" s="147"/>
      <c r="AH148" s="147"/>
      <c r="AI148" s="147"/>
      <c r="AJ148" s="147"/>
      <c r="AK148" s="154"/>
      <c r="AL148" s="147"/>
      <c r="AM148" s="147"/>
      <c r="AN148" s="155"/>
      <c r="AO148" s="155"/>
      <c r="AP148" s="156"/>
      <c r="AQ148" s="155"/>
      <c r="AR148" s="155"/>
      <c r="AS148" s="155"/>
      <c r="AT148" s="211"/>
      <c r="AU148" s="155"/>
      <c r="AV148" s="243">
        <v>1</v>
      </c>
      <c r="AW148" s="243">
        <v>0.5</v>
      </c>
      <c r="AX148" s="145"/>
      <c r="AY148" s="145"/>
      <c r="AZ148" s="145"/>
      <c r="BA148" s="145"/>
      <c r="BB148" s="145"/>
      <c r="BC148" s="158"/>
    </row>
    <row r="149" spans="1:55" s="141" customFormat="1" ht="42" customHeight="1">
      <c r="A149" s="142">
        <v>110</v>
      </c>
      <c r="B149" s="280" t="s">
        <v>757</v>
      </c>
      <c r="C149" s="144" t="s">
        <v>54</v>
      </c>
      <c r="D149" s="144"/>
      <c r="E149" s="143" t="s">
        <v>68</v>
      </c>
      <c r="F149" s="143" t="s">
        <v>56</v>
      </c>
      <c r="G149" s="143" t="s">
        <v>57</v>
      </c>
      <c r="H149" s="143" t="s">
        <v>58</v>
      </c>
      <c r="I149" s="143" t="s">
        <v>59</v>
      </c>
      <c r="J149" s="143" t="s">
        <v>69</v>
      </c>
      <c r="K149" s="147" t="s">
        <v>101</v>
      </c>
      <c r="L149" s="143" t="s">
        <v>766</v>
      </c>
      <c r="M149" s="148">
        <v>29</v>
      </c>
      <c r="N149" s="146"/>
      <c r="O149" s="143" t="s">
        <v>767</v>
      </c>
      <c r="P149" s="147"/>
      <c r="Q149" s="143" t="s">
        <v>768</v>
      </c>
      <c r="R149" s="147"/>
      <c r="S149" s="148" t="s">
        <v>65</v>
      </c>
      <c r="T149" s="149"/>
      <c r="U149" s="78">
        <v>35</v>
      </c>
      <c r="V149" s="148">
        <v>40</v>
      </c>
      <c r="W149" s="148">
        <v>45</v>
      </c>
      <c r="X149" s="148">
        <v>50</v>
      </c>
      <c r="Y149" s="251">
        <f>SUM(U149:X149)</f>
        <v>170</v>
      </c>
      <c r="Z149" s="175">
        <v>11</v>
      </c>
      <c r="AA149" s="229">
        <v>0.24444444444444444</v>
      </c>
      <c r="AB149" s="153" t="s">
        <v>769</v>
      </c>
      <c r="AC149" s="147"/>
      <c r="AD149" s="147"/>
      <c r="AE149" s="147"/>
      <c r="AF149" s="154"/>
      <c r="AG149" s="147"/>
      <c r="AH149" s="147"/>
      <c r="AI149" s="147"/>
      <c r="AJ149" s="147"/>
      <c r="AK149" s="154"/>
      <c r="AL149" s="147"/>
      <c r="AM149" s="147"/>
      <c r="AN149" s="155"/>
      <c r="AO149" s="155"/>
      <c r="AP149" s="156"/>
      <c r="AQ149" s="155"/>
      <c r="AR149" s="155"/>
      <c r="AS149" s="155"/>
      <c r="AT149" s="211"/>
      <c r="AU149" s="155"/>
      <c r="AV149" s="243">
        <v>1.2285714285714286</v>
      </c>
      <c r="AW149" s="243">
        <v>3.7749999999999999</v>
      </c>
      <c r="AX149" s="145"/>
      <c r="AY149" s="145"/>
      <c r="AZ149" s="145"/>
      <c r="BA149" s="145"/>
      <c r="BB149" s="145"/>
      <c r="BC149" s="158"/>
    </row>
    <row r="150" spans="1:55" s="141" customFormat="1" ht="42" customHeight="1">
      <c r="A150" s="142">
        <v>111</v>
      </c>
      <c r="B150" s="280" t="s">
        <v>757</v>
      </c>
      <c r="C150" s="144" t="s">
        <v>54</v>
      </c>
      <c r="D150" s="144"/>
      <c r="E150" s="143" t="s">
        <v>55</v>
      </c>
      <c r="F150" s="143" t="s">
        <v>56</v>
      </c>
      <c r="G150" s="143" t="s">
        <v>57</v>
      </c>
      <c r="H150" s="143" t="s">
        <v>58</v>
      </c>
      <c r="I150" s="143" t="s">
        <v>59</v>
      </c>
      <c r="J150" s="143" t="s">
        <v>69</v>
      </c>
      <c r="K150" s="143" t="s">
        <v>186</v>
      </c>
      <c r="L150" s="143" t="s">
        <v>770</v>
      </c>
      <c r="M150" s="176">
        <v>0</v>
      </c>
      <c r="N150" s="146"/>
      <c r="O150" s="143" t="s">
        <v>771</v>
      </c>
      <c r="P150" s="147"/>
      <c r="Q150" s="143" t="s">
        <v>772</v>
      </c>
      <c r="R150" s="147"/>
      <c r="S150" s="148" t="s">
        <v>65</v>
      </c>
      <c r="T150" s="149"/>
      <c r="U150" s="167">
        <v>0</v>
      </c>
      <c r="V150" s="176">
        <v>0.6</v>
      </c>
      <c r="W150" s="176">
        <v>0.75</v>
      </c>
      <c r="X150" s="176">
        <v>0.85</v>
      </c>
      <c r="Y150" s="240">
        <v>0.85</v>
      </c>
      <c r="Z150" s="69">
        <v>0</v>
      </c>
      <c r="AA150" s="229">
        <v>0</v>
      </c>
      <c r="AB150" s="153" t="s">
        <v>773</v>
      </c>
      <c r="AC150" s="147"/>
      <c r="AD150" s="147"/>
      <c r="AE150" s="147"/>
      <c r="AF150" s="154"/>
      <c r="AG150" s="147"/>
      <c r="AH150" s="147"/>
      <c r="AI150" s="147"/>
      <c r="AJ150" s="147"/>
      <c r="AK150" s="154"/>
      <c r="AL150" s="147"/>
      <c r="AM150" s="147"/>
      <c r="AN150" s="155"/>
      <c r="AO150" s="155"/>
      <c r="AP150" s="156"/>
      <c r="AQ150" s="155"/>
      <c r="AR150" s="155"/>
      <c r="AS150" s="155"/>
      <c r="AT150" s="211"/>
      <c r="AU150" s="155"/>
      <c r="AV150" s="243" t="s">
        <v>76</v>
      </c>
      <c r="AW150" s="243">
        <v>1.4833333333333334</v>
      </c>
      <c r="AX150" s="145"/>
      <c r="AY150" s="145"/>
      <c r="AZ150" s="145"/>
      <c r="BA150" s="145"/>
      <c r="BB150" s="145"/>
      <c r="BC150" s="158"/>
    </row>
    <row r="151" spans="1:55" s="141" customFormat="1" ht="42" customHeight="1">
      <c r="A151" s="142">
        <v>112</v>
      </c>
      <c r="B151" s="280" t="s">
        <v>757</v>
      </c>
      <c r="C151" s="144" t="s">
        <v>54</v>
      </c>
      <c r="D151" s="144"/>
      <c r="E151" s="143" t="s">
        <v>55</v>
      </c>
      <c r="F151" s="143" t="s">
        <v>56</v>
      </c>
      <c r="G151" s="143" t="s">
        <v>57</v>
      </c>
      <c r="H151" s="143" t="s">
        <v>604</v>
      </c>
      <c r="I151" s="143" t="s">
        <v>59</v>
      </c>
      <c r="J151" s="143" t="s">
        <v>60</v>
      </c>
      <c r="K151" s="143" t="s">
        <v>61</v>
      </c>
      <c r="L151" s="143" t="s">
        <v>774</v>
      </c>
      <c r="M151" s="148">
        <v>3</v>
      </c>
      <c r="N151" s="146"/>
      <c r="O151" s="143" t="s">
        <v>775</v>
      </c>
      <c r="P151" s="147"/>
      <c r="Q151" s="143" t="s">
        <v>776</v>
      </c>
      <c r="R151" s="147"/>
      <c r="S151" s="148" t="s">
        <v>65</v>
      </c>
      <c r="T151" s="149"/>
      <c r="U151" s="78">
        <v>1</v>
      </c>
      <c r="V151" s="148">
        <v>2</v>
      </c>
      <c r="W151" s="148">
        <v>3</v>
      </c>
      <c r="X151" s="148">
        <v>1</v>
      </c>
      <c r="Y151" s="251">
        <f t="shared" ref="Y151:Y152" si="2">SUM(U151:X151)</f>
        <v>7</v>
      </c>
      <c r="Z151" s="175">
        <v>0</v>
      </c>
      <c r="AA151" s="229">
        <v>0</v>
      </c>
      <c r="AB151" s="153" t="s">
        <v>777</v>
      </c>
      <c r="AC151" s="147"/>
      <c r="AD151" s="147"/>
      <c r="AE151" s="147"/>
      <c r="AF151" s="154"/>
      <c r="AG151" s="147"/>
      <c r="AH151" s="147"/>
      <c r="AI151" s="147"/>
      <c r="AJ151" s="147"/>
      <c r="AK151" s="154"/>
      <c r="AL151" s="147"/>
      <c r="AM151" s="147"/>
      <c r="AN151" s="155"/>
      <c r="AO151" s="155"/>
      <c r="AP151" s="156"/>
      <c r="AQ151" s="155"/>
      <c r="AR151" s="155"/>
      <c r="AS151" s="155"/>
      <c r="AT151" s="211"/>
      <c r="AU151" s="155"/>
      <c r="AV151" s="243">
        <v>1</v>
      </c>
      <c r="AW151" s="243">
        <v>1</v>
      </c>
      <c r="AX151" s="145"/>
      <c r="AY151" s="145"/>
      <c r="AZ151" s="145"/>
      <c r="BA151" s="145"/>
      <c r="BB151" s="145"/>
      <c r="BC151" s="158"/>
    </row>
    <row r="152" spans="1:55" s="141" customFormat="1" ht="42" customHeight="1">
      <c r="A152" s="142">
        <v>113</v>
      </c>
      <c r="B152" s="280" t="s">
        <v>757</v>
      </c>
      <c r="C152" s="144" t="s">
        <v>54</v>
      </c>
      <c r="D152" s="144"/>
      <c r="E152" s="143" t="s">
        <v>68</v>
      </c>
      <c r="F152" s="143" t="s">
        <v>56</v>
      </c>
      <c r="G152" s="143" t="s">
        <v>57</v>
      </c>
      <c r="H152" s="143" t="s">
        <v>604</v>
      </c>
      <c r="I152" s="143" t="s">
        <v>99</v>
      </c>
      <c r="J152" s="143" t="s">
        <v>100</v>
      </c>
      <c r="K152" s="143" t="s">
        <v>70</v>
      </c>
      <c r="L152" s="143" t="s">
        <v>778</v>
      </c>
      <c r="M152" s="79">
        <v>0</v>
      </c>
      <c r="N152" s="146"/>
      <c r="O152" s="143" t="s">
        <v>779</v>
      </c>
      <c r="P152" s="147"/>
      <c r="Q152" s="143" t="s">
        <v>780</v>
      </c>
      <c r="R152" s="147"/>
      <c r="S152" s="148" t="s">
        <v>65</v>
      </c>
      <c r="T152" s="149"/>
      <c r="U152" s="246">
        <v>2</v>
      </c>
      <c r="V152" s="178">
        <v>8</v>
      </c>
      <c r="W152" s="178">
        <v>8</v>
      </c>
      <c r="X152" s="178">
        <v>2</v>
      </c>
      <c r="Y152" s="251">
        <f t="shared" si="2"/>
        <v>20</v>
      </c>
      <c r="Z152" s="175">
        <v>4</v>
      </c>
      <c r="AA152" s="229">
        <v>0.5</v>
      </c>
      <c r="AB152" s="153" t="s">
        <v>781</v>
      </c>
      <c r="AC152" s="147"/>
      <c r="AD152" s="147"/>
      <c r="AE152" s="147"/>
      <c r="AF152" s="154"/>
      <c r="AG152" s="147"/>
      <c r="AH152" s="147"/>
      <c r="AI152" s="147"/>
      <c r="AJ152" s="147"/>
      <c r="AK152" s="154"/>
      <c r="AL152" s="147"/>
      <c r="AM152" s="147"/>
      <c r="AN152" s="155"/>
      <c r="AO152" s="155"/>
      <c r="AP152" s="156"/>
      <c r="AQ152" s="155"/>
      <c r="AR152" s="155"/>
      <c r="AS152" s="155"/>
      <c r="AT152" s="211"/>
      <c r="AU152" s="155"/>
      <c r="AV152" s="243">
        <v>1</v>
      </c>
      <c r="AW152" s="243">
        <v>1</v>
      </c>
      <c r="AX152" s="145"/>
      <c r="AY152" s="145"/>
      <c r="AZ152" s="145"/>
      <c r="BA152" s="145"/>
      <c r="BB152" s="145"/>
      <c r="BC152" s="158"/>
    </row>
    <row r="153" spans="1:55" s="141" customFormat="1" ht="42" customHeight="1">
      <c r="A153" s="142">
        <v>114</v>
      </c>
      <c r="B153" s="280" t="s">
        <v>757</v>
      </c>
      <c r="C153" s="144" t="s">
        <v>54</v>
      </c>
      <c r="D153" s="144"/>
      <c r="E153" s="143" t="s">
        <v>55</v>
      </c>
      <c r="F153" s="143" t="s">
        <v>56</v>
      </c>
      <c r="G153" s="143" t="s">
        <v>57</v>
      </c>
      <c r="H153" s="143" t="s">
        <v>604</v>
      </c>
      <c r="I153" s="143" t="s">
        <v>59</v>
      </c>
      <c r="J153" s="143" t="s">
        <v>457</v>
      </c>
      <c r="K153" s="143" t="s">
        <v>70</v>
      </c>
      <c r="L153" s="143" t="s">
        <v>782</v>
      </c>
      <c r="M153" s="178">
        <v>0</v>
      </c>
      <c r="N153" s="146"/>
      <c r="O153" s="143" t="s">
        <v>783</v>
      </c>
      <c r="P153" s="147"/>
      <c r="Q153" s="143" t="s">
        <v>784</v>
      </c>
      <c r="R153" s="147"/>
      <c r="S153" s="148" t="s">
        <v>65</v>
      </c>
      <c r="T153" s="149"/>
      <c r="U153" s="167">
        <v>0.25</v>
      </c>
      <c r="V153" s="176">
        <v>0.5</v>
      </c>
      <c r="W153" s="176">
        <v>0.75</v>
      </c>
      <c r="X153" s="176">
        <v>1</v>
      </c>
      <c r="Y153" s="240">
        <f>X153</f>
        <v>1</v>
      </c>
      <c r="Z153" s="152">
        <v>0.85</v>
      </c>
      <c r="AA153" s="229">
        <v>1.1333333333333333</v>
      </c>
      <c r="AB153" s="153" t="s">
        <v>785</v>
      </c>
      <c r="AC153" s="147"/>
      <c r="AD153" s="147"/>
      <c r="AE153" s="147"/>
      <c r="AF153" s="154"/>
      <c r="AG153" s="147"/>
      <c r="AH153" s="147"/>
      <c r="AI153" s="147"/>
      <c r="AJ153" s="147"/>
      <c r="AK153" s="154"/>
      <c r="AL153" s="147"/>
      <c r="AM153" s="147"/>
      <c r="AN153" s="155"/>
      <c r="AO153" s="155"/>
      <c r="AP153" s="156"/>
      <c r="AQ153" s="155"/>
      <c r="AR153" s="155"/>
      <c r="AS153" s="155"/>
      <c r="AT153" s="211"/>
      <c r="AU153" s="155"/>
      <c r="AV153" s="243">
        <v>0.25</v>
      </c>
      <c r="AW153" s="243">
        <v>0.5</v>
      </c>
      <c r="AX153" s="145"/>
      <c r="AY153" s="145"/>
      <c r="AZ153" s="145"/>
      <c r="BA153" s="145"/>
      <c r="BB153" s="145"/>
      <c r="BC153" s="158"/>
    </row>
    <row r="154" spans="1:55" s="141" customFormat="1" ht="42" customHeight="1">
      <c r="A154" s="142">
        <v>115</v>
      </c>
      <c r="B154" s="280" t="s">
        <v>757</v>
      </c>
      <c r="C154" s="144" t="s">
        <v>54</v>
      </c>
      <c r="D154" s="144"/>
      <c r="E154" s="143" t="s">
        <v>55</v>
      </c>
      <c r="F154" s="143" t="s">
        <v>56</v>
      </c>
      <c r="G154" s="143" t="s">
        <v>57</v>
      </c>
      <c r="H154" s="143" t="s">
        <v>604</v>
      </c>
      <c r="I154" s="143" t="s">
        <v>59</v>
      </c>
      <c r="J154" s="143" t="s">
        <v>69</v>
      </c>
      <c r="K154" s="143" t="s">
        <v>70</v>
      </c>
      <c r="L154" s="143" t="s">
        <v>786</v>
      </c>
      <c r="M154" s="176">
        <v>0</v>
      </c>
      <c r="N154" s="146"/>
      <c r="O154" s="143" t="s">
        <v>787</v>
      </c>
      <c r="P154" s="147"/>
      <c r="Q154" s="143" t="s">
        <v>788</v>
      </c>
      <c r="R154" s="147"/>
      <c r="S154" s="148" t="s">
        <v>83</v>
      </c>
      <c r="T154" s="149"/>
      <c r="U154" s="167">
        <v>0.8</v>
      </c>
      <c r="V154" s="176">
        <v>0.8</v>
      </c>
      <c r="W154" s="176">
        <v>0.8</v>
      </c>
      <c r="X154" s="176">
        <v>0.8</v>
      </c>
      <c r="Y154" s="240">
        <f>SUM(U154:X154)/4</f>
        <v>0.8</v>
      </c>
      <c r="Z154" s="152">
        <v>1</v>
      </c>
      <c r="AA154" s="229">
        <v>1.25</v>
      </c>
      <c r="AB154" s="153" t="s">
        <v>789</v>
      </c>
      <c r="AC154" s="147"/>
      <c r="AD154" s="147"/>
      <c r="AE154" s="147"/>
      <c r="AF154" s="154"/>
      <c r="AG154" s="147"/>
      <c r="AH154" s="147"/>
      <c r="AI154" s="147"/>
      <c r="AJ154" s="147"/>
      <c r="AK154" s="154"/>
      <c r="AL154" s="147"/>
      <c r="AM154" s="147"/>
      <c r="AN154" s="155"/>
      <c r="AO154" s="155"/>
      <c r="AP154" s="156"/>
      <c r="AQ154" s="155"/>
      <c r="AR154" s="155"/>
      <c r="AS154" s="155"/>
      <c r="AT154" s="211"/>
      <c r="AU154" s="155"/>
      <c r="AV154" s="243">
        <v>1</v>
      </c>
      <c r="AW154" s="243">
        <v>1.25</v>
      </c>
      <c r="AX154" s="145"/>
      <c r="AY154" s="145"/>
      <c r="AZ154" s="145"/>
      <c r="BA154" s="145"/>
      <c r="BB154" s="145"/>
      <c r="BC154" s="158"/>
    </row>
    <row r="155" spans="1:55" s="141" customFormat="1" ht="42" customHeight="1">
      <c r="A155" s="142">
        <v>116</v>
      </c>
      <c r="B155" s="280" t="s">
        <v>757</v>
      </c>
      <c r="C155" s="144" t="s">
        <v>54</v>
      </c>
      <c r="D155" s="144"/>
      <c r="E155" s="143" t="s">
        <v>68</v>
      </c>
      <c r="F155" s="143" t="s">
        <v>56</v>
      </c>
      <c r="G155" s="143" t="s">
        <v>57</v>
      </c>
      <c r="H155" s="143" t="s">
        <v>58</v>
      </c>
      <c r="I155" s="143" t="s">
        <v>59</v>
      </c>
      <c r="J155" s="143" t="s">
        <v>69</v>
      </c>
      <c r="K155" s="145" t="s">
        <v>79</v>
      </c>
      <c r="L155" s="143" t="s">
        <v>790</v>
      </c>
      <c r="M155" s="148">
        <v>72</v>
      </c>
      <c r="N155" s="146"/>
      <c r="O155" s="143" t="s">
        <v>791</v>
      </c>
      <c r="P155" s="147"/>
      <c r="Q155" s="143" t="s">
        <v>792</v>
      </c>
      <c r="R155" s="147"/>
      <c r="S155" s="148" t="s">
        <v>65</v>
      </c>
      <c r="T155" s="149"/>
      <c r="U155" s="81">
        <f>19*4</f>
        <v>76</v>
      </c>
      <c r="V155" s="79">
        <f>20*4</f>
        <v>80</v>
      </c>
      <c r="W155" s="79">
        <f>21*4</f>
        <v>84</v>
      </c>
      <c r="X155" s="79">
        <f>22*4</f>
        <v>88</v>
      </c>
      <c r="Y155" s="251">
        <v>328</v>
      </c>
      <c r="Z155" s="175">
        <v>0</v>
      </c>
      <c r="AA155" s="229">
        <v>0</v>
      </c>
      <c r="AB155" s="259" t="s">
        <v>793</v>
      </c>
      <c r="AC155" s="147"/>
      <c r="AD155" s="147"/>
      <c r="AE155" s="147"/>
      <c r="AF155" s="154"/>
      <c r="AG155" s="147"/>
      <c r="AH155" s="147"/>
      <c r="AI155" s="147"/>
      <c r="AJ155" s="147"/>
      <c r="AK155" s="154"/>
      <c r="AL155" s="147"/>
      <c r="AM155" s="147"/>
      <c r="AN155" s="155"/>
      <c r="AO155" s="155"/>
      <c r="AP155" s="156"/>
      <c r="AQ155" s="155"/>
      <c r="AR155" s="155"/>
      <c r="AS155" s="155"/>
      <c r="AT155" s="211"/>
      <c r="AU155" s="155"/>
      <c r="AV155" s="243">
        <v>1</v>
      </c>
      <c r="AW155" s="243">
        <v>1</v>
      </c>
      <c r="AX155" s="145"/>
      <c r="AY155" s="145"/>
      <c r="AZ155" s="145"/>
      <c r="BA155" s="145"/>
      <c r="BB155" s="145"/>
      <c r="BC155" s="158"/>
    </row>
    <row r="156" spans="1:55" s="141" customFormat="1" ht="42" customHeight="1" thickBot="1">
      <c r="A156" s="260">
        <v>117</v>
      </c>
      <c r="B156" s="281" t="s">
        <v>757</v>
      </c>
      <c r="C156" s="262" t="s">
        <v>54</v>
      </c>
      <c r="D156" s="262"/>
      <c r="E156" s="261" t="s">
        <v>68</v>
      </c>
      <c r="F156" s="261" t="s">
        <v>56</v>
      </c>
      <c r="G156" s="261" t="s">
        <v>57</v>
      </c>
      <c r="H156" s="261" t="s">
        <v>604</v>
      </c>
      <c r="I156" s="261" t="s">
        <v>77</v>
      </c>
      <c r="J156" s="261" t="s">
        <v>78</v>
      </c>
      <c r="K156" s="261" t="s">
        <v>86</v>
      </c>
      <c r="L156" s="261" t="s">
        <v>794</v>
      </c>
      <c r="M156" s="263">
        <v>0.8</v>
      </c>
      <c r="N156" s="264"/>
      <c r="O156" s="261" t="s">
        <v>795</v>
      </c>
      <c r="P156" s="265"/>
      <c r="Q156" s="261" t="s">
        <v>796</v>
      </c>
      <c r="R156" s="265"/>
      <c r="S156" s="266" t="s">
        <v>65</v>
      </c>
      <c r="T156" s="267"/>
      <c r="U156" s="268">
        <v>0.8</v>
      </c>
      <c r="V156" s="263">
        <v>0.82</v>
      </c>
      <c r="W156" s="263">
        <v>0.84</v>
      </c>
      <c r="X156" s="263">
        <v>0.86</v>
      </c>
      <c r="Y156" s="269">
        <v>0.86</v>
      </c>
      <c r="Z156" s="73">
        <v>0</v>
      </c>
      <c r="AA156" s="270">
        <v>0</v>
      </c>
      <c r="AB156" s="271" t="s">
        <v>797</v>
      </c>
      <c r="AC156" s="265"/>
      <c r="AD156" s="265"/>
      <c r="AE156" s="265"/>
      <c r="AF156" s="272"/>
      <c r="AG156" s="265"/>
      <c r="AH156" s="265"/>
      <c r="AI156" s="265"/>
      <c r="AJ156" s="265"/>
      <c r="AK156" s="272"/>
      <c r="AL156" s="265"/>
      <c r="AM156" s="265"/>
      <c r="AN156" s="273"/>
      <c r="AO156" s="273"/>
      <c r="AP156" s="274"/>
      <c r="AQ156" s="273"/>
      <c r="AR156" s="273"/>
      <c r="AS156" s="273"/>
      <c r="AT156" s="275"/>
      <c r="AU156" s="273"/>
      <c r="AV156" s="276">
        <v>1.1625000000000001</v>
      </c>
      <c r="AW156" s="276">
        <v>1.2050000000000001</v>
      </c>
      <c r="AX156" s="277"/>
      <c r="AY156" s="277"/>
      <c r="AZ156" s="277"/>
      <c r="BA156" s="277"/>
      <c r="BB156" s="277"/>
      <c r="BC156" s="278"/>
    </row>
    <row r="157" spans="1:55">
      <c r="AS157" s="3"/>
      <c r="AT157" s="2"/>
    </row>
    <row r="158" spans="1:55">
      <c r="AS158" s="3"/>
      <c r="AT158" s="2"/>
    </row>
    <row r="159" spans="1:55">
      <c r="AS159" s="3"/>
      <c r="AT159" s="2"/>
    </row>
    <row r="160" spans="1:55">
      <c r="AS160" s="3"/>
      <c r="AT160" s="2"/>
    </row>
    <row r="161" spans="5:46" ht="35.25" customHeight="1">
      <c r="E161" s="120" t="s">
        <v>798</v>
      </c>
      <c r="F161" s="120"/>
      <c r="G161" s="121" t="s">
        <v>799</v>
      </c>
      <c r="H161" s="121"/>
      <c r="I161" s="121"/>
      <c r="J161" s="121"/>
      <c r="K161" s="121"/>
      <c r="L161" s="121"/>
      <c r="M161" s="121"/>
      <c r="N161" s="121"/>
      <c r="O161" s="121"/>
      <c r="P161" s="121"/>
      <c r="Q161" s="121"/>
      <c r="R161" s="121"/>
      <c r="S161" s="121"/>
      <c r="T161" s="121"/>
      <c r="U161" s="121"/>
      <c r="V161" s="121"/>
      <c r="W161" s="121"/>
      <c r="X161" s="121"/>
      <c r="Y161" s="76"/>
      <c r="AS161" s="3"/>
      <c r="AT161" s="2"/>
    </row>
    <row r="162" spans="5:46" ht="35.25" customHeight="1">
      <c r="E162" s="120" t="s">
        <v>800</v>
      </c>
      <c r="F162" s="120"/>
      <c r="G162" s="121"/>
      <c r="H162" s="121"/>
      <c r="I162" s="121"/>
      <c r="J162" s="121"/>
      <c r="K162" s="121"/>
      <c r="L162" s="121"/>
      <c r="M162" s="121"/>
      <c r="N162" s="121"/>
      <c r="O162" s="121"/>
      <c r="P162" s="121"/>
      <c r="Q162" s="121"/>
      <c r="R162" s="121"/>
      <c r="S162" s="121"/>
      <c r="T162" s="121"/>
      <c r="U162" s="121"/>
      <c r="V162" s="121"/>
      <c r="W162" s="121"/>
      <c r="X162" s="121"/>
      <c r="Y162" s="76"/>
      <c r="AS162" s="3"/>
      <c r="AT162" s="2"/>
    </row>
    <row r="163" spans="5:46" ht="35.25" customHeight="1">
      <c r="E163" s="109">
        <v>45823</v>
      </c>
      <c r="F163" s="109"/>
      <c r="G163" s="110"/>
      <c r="H163" s="110"/>
      <c r="I163" s="110"/>
      <c r="J163" s="110"/>
      <c r="K163" s="110"/>
      <c r="L163" s="110"/>
      <c r="M163" s="110"/>
      <c r="N163" s="110"/>
      <c r="O163" s="110"/>
      <c r="P163" s="110"/>
      <c r="Q163" s="110"/>
      <c r="R163" s="110"/>
      <c r="S163" s="110"/>
      <c r="T163" s="110"/>
      <c r="U163" s="110"/>
      <c r="V163" s="110"/>
      <c r="W163" s="110"/>
      <c r="X163" s="110"/>
      <c r="AS163" s="3"/>
      <c r="AT163" s="2"/>
    </row>
    <row r="164" spans="5:46" ht="35.25" customHeight="1">
      <c r="E164" s="109"/>
      <c r="F164" s="109"/>
      <c r="G164" s="110"/>
      <c r="H164" s="110"/>
      <c r="I164" s="110"/>
      <c r="J164" s="110"/>
      <c r="K164" s="110"/>
      <c r="L164" s="110"/>
      <c r="M164" s="110"/>
      <c r="N164" s="110"/>
      <c r="O164" s="110"/>
      <c r="P164" s="110"/>
      <c r="Q164" s="110"/>
      <c r="R164" s="110"/>
      <c r="S164" s="110"/>
      <c r="T164" s="110"/>
      <c r="U164" s="110"/>
      <c r="V164" s="110"/>
      <c r="W164" s="110"/>
      <c r="X164" s="110"/>
      <c r="AS164" s="3"/>
      <c r="AT164" s="2"/>
    </row>
    <row r="165" spans="5:46" ht="35.25" customHeight="1">
      <c r="E165" s="109"/>
      <c r="F165" s="109"/>
      <c r="G165" s="110"/>
      <c r="H165" s="110"/>
      <c r="I165" s="110"/>
      <c r="J165" s="110"/>
      <c r="K165" s="110"/>
      <c r="L165" s="110"/>
      <c r="M165" s="110"/>
      <c r="N165" s="110"/>
      <c r="O165" s="110"/>
      <c r="P165" s="110"/>
      <c r="Q165" s="110"/>
      <c r="R165" s="110"/>
      <c r="S165" s="110"/>
      <c r="T165" s="110"/>
      <c r="U165" s="110"/>
      <c r="V165" s="110"/>
      <c r="W165" s="110"/>
      <c r="X165" s="110"/>
      <c r="AS165" s="3"/>
      <c r="AT165" s="2"/>
    </row>
    <row r="166" spans="5:46" ht="35.25" customHeight="1">
      <c r="E166" s="109"/>
      <c r="F166" s="109"/>
      <c r="G166" s="110"/>
      <c r="H166" s="110"/>
      <c r="I166" s="110"/>
      <c r="J166" s="110"/>
      <c r="K166" s="110"/>
      <c r="L166" s="110"/>
      <c r="M166" s="110"/>
      <c r="N166" s="110"/>
      <c r="O166" s="110"/>
      <c r="P166" s="110"/>
      <c r="Q166" s="110"/>
      <c r="R166" s="110"/>
      <c r="S166" s="110"/>
      <c r="T166" s="110"/>
      <c r="U166" s="110"/>
      <c r="V166" s="110"/>
      <c r="W166" s="110"/>
      <c r="X166" s="110"/>
      <c r="AS166" s="3"/>
      <c r="AT166" s="2"/>
    </row>
    <row r="167" spans="5:46" ht="35.25" customHeight="1">
      <c r="E167" s="109"/>
      <c r="F167" s="109"/>
      <c r="G167" s="110"/>
      <c r="H167" s="110"/>
      <c r="I167" s="110"/>
      <c r="J167" s="110"/>
      <c r="K167" s="110"/>
      <c r="L167" s="110"/>
      <c r="M167" s="110"/>
      <c r="N167" s="110"/>
      <c r="O167" s="110"/>
      <c r="P167" s="110"/>
      <c r="Q167" s="110"/>
      <c r="R167" s="110"/>
      <c r="S167" s="110"/>
      <c r="T167" s="110"/>
      <c r="U167" s="110"/>
      <c r="V167" s="110"/>
      <c r="W167" s="110"/>
      <c r="X167" s="110"/>
      <c r="AS167" s="3"/>
      <c r="AT167" s="2"/>
    </row>
    <row r="168" spans="5:46" ht="35.25" customHeight="1">
      <c r="E168" s="109"/>
      <c r="F168" s="109"/>
      <c r="G168" s="110"/>
      <c r="H168" s="110"/>
      <c r="I168" s="110"/>
      <c r="J168" s="110"/>
      <c r="K168" s="110"/>
      <c r="L168" s="110"/>
      <c r="M168" s="110"/>
      <c r="N168" s="110"/>
      <c r="O168" s="110"/>
      <c r="P168" s="110"/>
      <c r="Q168" s="110"/>
      <c r="R168" s="110"/>
      <c r="S168" s="110"/>
      <c r="T168" s="110"/>
      <c r="U168" s="110"/>
      <c r="V168" s="110"/>
      <c r="W168" s="110"/>
      <c r="X168" s="110"/>
      <c r="AS168" s="3"/>
      <c r="AT168" s="2"/>
    </row>
    <row r="169" spans="5:46" ht="35.25" customHeight="1">
      <c r="E169" s="109"/>
      <c r="F169" s="109"/>
      <c r="G169" s="110"/>
      <c r="H169" s="110"/>
      <c r="I169" s="110"/>
      <c r="J169" s="110"/>
      <c r="K169" s="110"/>
      <c r="L169" s="110"/>
      <c r="M169" s="110"/>
      <c r="N169" s="110"/>
      <c r="O169" s="110"/>
      <c r="P169" s="110"/>
      <c r="Q169" s="110"/>
      <c r="R169" s="110"/>
      <c r="S169" s="110"/>
      <c r="T169" s="110"/>
      <c r="U169" s="110"/>
      <c r="V169" s="110"/>
      <c r="W169" s="110"/>
      <c r="X169" s="110"/>
      <c r="AS169" s="3"/>
      <c r="AT169" s="2"/>
    </row>
    <row r="170" spans="5:46" ht="35.25" customHeight="1">
      <c r="E170" s="109"/>
      <c r="F170" s="109"/>
      <c r="G170" s="110"/>
      <c r="H170" s="110"/>
      <c r="I170" s="110"/>
      <c r="J170" s="110"/>
      <c r="K170" s="110"/>
      <c r="L170" s="110"/>
      <c r="M170" s="110"/>
      <c r="N170" s="110"/>
      <c r="O170" s="110"/>
      <c r="P170" s="110"/>
      <c r="Q170" s="110"/>
      <c r="R170" s="110"/>
      <c r="S170" s="110"/>
      <c r="T170" s="110"/>
      <c r="U170" s="110"/>
      <c r="V170" s="110"/>
      <c r="W170" s="110"/>
      <c r="X170" s="110"/>
      <c r="AS170" s="3"/>
      <c r="AT170" s="2"/>
    </row>
    <row r="171" spans="5:46" ht="35.25" customHeight="1">
      <c r="E171" s="110"/>
      <c r="F171" s="110"/>
      <c r="G171" s="110"/>
      <c r="H171" s="110"/>
      <c r="I171" s="110"/>
      <c r="J171" s="110"/>
      <c r="K171" s="110"/>
      <c r="L171" s="110"/>
      <c r="M171" s="110"/>
      <c r="N171" s="110"/>
      <c r="O171" s="110"/>
      <c r="P171" s="110"/>
      <c r="Q171" s="110"/>
      <c r="R171" s="110"/>
      <c r="S171" s="110"/>
      <c r="T171" s="110"/>
      <c r="U171" s="110"/>
      <c r="V171" s="110"/>
      <c r="W171" s="110"/>
      <c r="X171" s="110"/>
      <c r="AS171" s="3"/>
      <c r="AT171" s="2"/>
    </row>
    <row r="172" spans="5:46" ht="35.25" customHeight="1">
      <c r="E172" s="110"/>
      <c r="F172" s="110"/>
      <c r="G172" s="110"/>
      <c r="H172" s="110"/>
      <c r="I172" s="110"/>
      <c r="J172" s="110"/>
      <c r="K172" s="110"/>
      <c r="L172" s="110"/>
      <c r="M172" s="110"/>
      <c r="N172" s="110"/>
      <c r="O172" s="110"/>
      <c r="P172" s="110"/>
      <c r="Q172" s="110"/>
      <c r="R172" s="110"/>
      <c r="S172" s="110"/>
      <c r="T172" s="110"/>
      <c r="U172" s="110"/>
      <c r="V172" s="110"/>
      <c r="W172" s="110"/>
      <c r="X172" s="110"/>
      <c r="AS172" s="3"/>
      <c r="AT172" s="2"/>
    </row>
    <row r="173" spans="5:46">
      <c r="AS173" s="3"/>
      <c r="AT173" s="2"/>
    </row>
    <row r="174" spans="5:46">
      <c r="AS174" s="3"/>
      <c r="AT174" s="2"/>
    </row>
    <row r="175" spans="5:46">
      <c r="AS175" s="3"/>
      <c r="AT175" s="2"/>
    </row>
    <row r="176" spans="5:46">
      <c r="AS176" s="3"/>
      <c r="AT176" s="2"/>
    </row>
    <row r="177" spans="45:46">
      <c r="AS177" s="3"/>
      <c r="AT177" s="2"/>
    </row>
    <row r="178" spans="45:46">
      <c r="AS178" s="3"/>
      <c r="AT178" s="2"/>
    </row>
    <row r="179" spans="45:46">
      <c r="AS179" s="3"/>
      <c r="AT179" s="2"/>
    </row>
    <row r="180" spans="45:46">
      <c r="AS180" s="3"/>
      <c r="AT180" s="2"/>
    </row>
    <row r="181" spans="45:46">
      <c r="AS181" s="3"/>
      <c r="AT181" s="2"/>
    </row>
    <row r="182" spans="45:46">
      <c r="AS182" s="3"/>
      <c r="AT182" s="2"/>
    </row>
    <row r="183" spans="45:46">
      <c r="AS183" s="3"/>
      <c r="AT183" s="2"/>
    </row>
    <row r="184" spans="45:46">
      <c r="AS184" s="3"/>
      <c r="AT184" s="2"/>
    </row>
    <row r="185" spans="45:46">
      <c r="AS185" s="3"/>
      <c r="AT185" s="2"/>
    </row>
    <row r="186" spans="45:46">
      <c r="AS186" s="3"/>
      <c r="AT186" s="2"/>
    </row>
    <row r="187" spans="45:46">
      <c r="AS187" s="3"/>
      <c r="AT187" s="2"/>
    </row>
    <row r="188" spans="45:46">
      <c r="AS188" s="3"/>
      <c r="AT188" s="2"/>
    </row>
    <row r="189" spans="45:46">
      <c r="AS189" s="3"/>
      <c r="AT189" s="2"/>
    </row>
    <row r="190" spans="45:46">
      <c r="AS190" s="3"/>
      <c r="AT190" s="2"/>
    </row>
    <row r="191" spans="45:46">
      <c r="AS191" s="3"/>
      <c r="AT191" s="2"/>
    </row>
    <row r="192" spans="45:46">
      <c r="AS192" s="3"/>
      <c r="AT192" s="2"/>
    </row>
    <row r="193" spans="45:46">
      <c r="AS193" s="3"/>
      <c r="AT193" s="2"/>
    </row>
    <row r="194" spans="45:46">
      <c r="AS194" s="3"/>
      <c r="AT194" s="2"/>
    </row>
    <row r="195" spans="45:46">
      <c r="AS195" s="3"/>
      <c r="AT195" s="2"/>
    </row>
    <row r="196" spans="45:46">
      <c r="AS196" s="3"/>
      <c r="AT196" s="2"/>
    </row>
    <row r="197" spans="45:46">
      <c r="AS197" s="3"/>
      <c r="AT197" s="2"/>
    </row>
    <row r="198" spans="45:46">
      <c r="AS198" s="3"/>
      <c r="AT198" s="2"/>
    </row>
    <row r="199" spans="45:46">
      <c r="AS199" s="3"/>
      <c r="AT199" s="2"/>
    </row>
    <row r="200" spans="45:46">
      <c r="AS200" s="3"/>
      <c r="AT200" s="2"/>
    </row>
    <row r="201" spans="45:46">
      <c r="AS201" s="3"/>
      <c r="AT201" s="2"/>
    </row>
    <row r="202" spans="45:46">
      <c r="AS202" s="3"/>
      <c r="AT202" s="2"/>
    </row>
    <row r="203" spans="45:46">
      <c r="AS203" s="3"/>
      <c r="AT203" s="2"/>
    </row>
    <row r="204" spans="45:46">
      <c r="AS204" s="3"/>
      <c r="AT204" s="2"/>
    </row>
    <row r="205" spans="45:46">
      <c r="AS205" s="3"/>
      <c r="AT205" s="2"/>
    </row>
    <row r="206" spans="45:46">
      <c r="AS206" s="3"/>
      <c r="AT206" s="2"/>
    </row>
    <row r="207" spans="45:46">
      <c r="AS207" s="3"/>
      <c r="AT207" s="2"/>
    </row>
    <row r="208" spans="45:46">
      <c r="AS208" s="3"/>
      <c r="AT208" s="2"/>
    </row>
    <row r="209" spans="45:46">
      <c r="AS209" s="3"/>
      <c r="AT209" s="2"/>
    </row>
    <row r="210" spans="45:46">
      <c r="AS210" s="3"/>
      <c r="AT210" s="2"/>
    </row>
    <row r="211" spans="45:46">
      <c r="AS211" s="3"/>
      <c r="AT211" s="2"/>
    </row>
    <row r="212" spans="45:46">
      <c r="AS212" s="3"/>
      <c r="AT212" s="2"/>
    </row>
    <row r="213" spans="45:46">
      <c r="AS213" s="3"/>
      <c r="AT213" s="2"/>
    </row>
    <row r="214" spans="45:46">
      <c r="AS214" s="3"/>
      <c r="AT214" s="2"/>
    </row>
    <row r="215" spans="45:46">
      <c r="AS215" s="3"/>
      <c r="AT215" s="2"/>
    </row>
    <row r="216" spans="45:46">
      <c r="AS216" s="3"/>
      <c r="AT216" s="2"/>
    </row>
    <row r="217" spans="45:46">
      <c r="AS217" s="3"/>
      <c r="AT217" s="2"/>
    </row>
    <row r="218" spans="45:46">
      <c r="AS218" s="3"/>
      <c r="AT218" s="2"/>
    </row>
    <row r="219" spans="45:46">
      <c r="AS219" s="3"/>
      <c r="AT219" s="2"/>
    </row>
    <row r="220" spans="45:46">
      <c r="AS220" s="3"/>
      <c r="AT220" s="2"/>
    </row>
    <row r="221" spans="45:46">
      <c r="AS221" s="3"/>
      <c r="AT221" s="2"/>
    </row>
    <row r="222" spans="45:46">
      <c r="AS222" s="3"/>
      <c r="AT222" s="2"/>
    </row>
    <row r="223" spans="45:46">
      <c r="AS223" s="3"/>
      <c r="AT223" s="2"/>
    </row>
    <row r="224" spans="45:46">
      <c r="AS224" s="3"/>
      <c r="AT224" s="2"/>
    </row>
    <row r="225" spans="45:46">
      <c r="AS225" s="3"/>
      <c r="AT225" s="2"/>
    </row>
    <row r="226" spans="45:46">
      <c r="AS226" s="3"/>
      <c r="AT226" s="2"/>
    </row>
    <row r="227" spans="45:46">
      <c r="AS227" s="3"/>
      <c r="AT227" s="2"/>
    </row>
    <row r="228" spans="45:46">
      <c r="AS228" s="3"/>
      <c r="AT228" s="2"/>
    </row>
    <row r="229" spans="45:46">
      <c r="AS229" s="3"/>
      <c r="AT229" s="2"/>
    </row>
    <row r="230" spans="45:46">
      <c r="AS230" s="3"/>
      <c r="AT230" s="2"/>
    </row>
    <row r="231" spans="45:46">
      <c r="AS231" s="3"/>
      <c r="AT231" s="2"/>
    </row>
    <row r="232" spans="45:46">
      <c r="AS232" s="3"/>
      <c r="AT232" s="2"/>
    </row>
    <row r="233" spans="45:46">
      <c r="AS233" s="3"/>
      <c r="AT233" s="2"/>
    </row>
    <row r="234" spans="45:46">
      <c r="AS234" s="3"/>
      <c r="AT234" s="2"/>
    </row>
    <row r="235" spans="45:46">
      <c r="AS235" s="3"/>
      <c r="AT235" s="2"/>
    </row>
    <row r="236" spans="45:46">
      <c r="AS236" s="3"/>
      <c r="AT236" s="2"/>
    </row>
    <row r="237" spans="45:46">
      <c r="AS237" s="3"/>
      <c r="AT237" s="2"/>
    </row>
    <row r="238" spans="45:46">
      <c r="AS238" s="3"/>
      <c r="AT238" s="2"/>
    </row>
    <row r="239" spans="45:46">
      <c r="AS239" s="3"/>
      <c r="AT239" s="2"/>
    </row>
    <row r="240" spans="45:46">
      <c r="AS240" s="3"/>
      <c r="AT240" s="2"/>
    </row>
    <row r="241" spans="45:46">
      <c r="AS241" s="3"/>
      <c r="AT241" s="2"/>
    </row>
    <row r="242" spans="45:46">
      <c r="AS242" s="3"/>
      <c r="AT242" s="2"/>
    </row>
    <row r="243" spans="45:46">
      <c r="AS243" s="3"/>
      <c r="AT243" s="2"/>
    </row>
    <row r="244" spans="45:46">
      <c r="AS244" s="3"/>
      <c r="AT244" s="2"/>
    </row>
    <row r="245" spans="45:46">
      <c r="AS245" s="3"/>
      <c r="AT245" s="2"/>
    </row>
    <row r="246" spans="45:46">
      <c r="AS246" s="3"/>
      <c r="AT246" s="2"/>
    </row>
    <row r="247" spans="45:46">
      <c r="AS247" s="3"/>
      <c r="AT247" s="2"/>
    </row>
    <row r="248" spans="45:46">
      <c r="AS248" s="3"/>
      <c r="AT248" s="2"/>
    </row>
    <row r="249" spans="45:46">
      <c r="AS249" s="3"/>
      <c r="AT249" s="2"/>
    </row>
    <row r="250" spans="45:46">
      <c r="AS250" s="3"/>
      <c r="AT250" s="2"/>
    </row>
    <row r="251" spans="45:46">
      <c r="AS251" s="3"/>
      <c r="AT251" s="2"/>
    </row>
    <row r="252" spans="45:46">
      <c r="AS252" s="3"/>
      <c r="AT252" s="2"/>
    </row>
    <row r="253" spans="45:46">
      <c r="AS253" s="3"/>
      <c r="AT253" s="2"/>
    </row>
    <row r="254" spans="45:46">
      <c r="AS254" s="3"/>
      <c r="AT254" s="2"/>
    </row>
    <row r="255" spans="45:46">
      <c r="AS255" s="3"/>
      <c r="AT255" s="2"/>
    </row>
    <row r="256" spans="45:46">
      <c r="AS256" s="3"/>
      <c r="AT256" s="2"/>
    </row>
    <row r="257" spans="45:46">
      <c r="AS257" s="3"/>
      <c r="AT257" s="2"/>
    </row>
    <row r="258" spans="45:46">
      <c r="AS258" s="3"/>
      <c r="AT258" s="2"/>
    </row>
    <row r="259" spans="45:46">
      <c r="AS259" s="3"/>
      <c r="AT259" s="2"/>
    </row>
    <row r="260" spans="45:46">
      <c r="AS260" s="3"/>
      <c r="AT260" s="2"/>
    </row>
    <row r="261" spans="45:46">
      <c r="AS261" s="3"/>
      <c r="AT261" s="2"/>
    </row>
    <row r="262" spans="45:46">
      <c r="AS262" s="3"/>
      <c r="AT262" s="2"/>
    </row>
    <row r="263" spans="45:46">
      <c r="AS263" s="3"/>
      <c r="AT263" s="2"/>
    </row>
    <row r="264" spans="45:46">
      <c r="AS264" s="3"/>
      <c r="AT264" s="2"/>
    </row>
    <row r="265" spans="45:46">
      <c r="AS265" s="3"/>
      <c r="AT265" s="2"/>
    </row>
    <row r="266" spans="45:46">
      <c r="AS266" s="3"/>
      <c r="AT266" s="2"/>
    </row>
    <row r="267" spans="45:46">
      <c r="AS267" s="3"/>
      <c r="AT267" s="2"/>
    </row>
    <row r="268" spans="45:46">
      <c r="AS268" s="3"/>
      <c r="AT268" s="2"/>
    </row>
    <row r="269" spans="45:46">
      <c r="AS269" s="3"/>
      <c r="AT269" s="2"/>
    </row>
    <row r="270" spans="45:46">
      <c r="AS270" s="3"/>
      <c r="AT270" s="2"/>
    </row>
    <row r="271" spans="45:46">
      <c r="AS271" s="3"/>
      <c r="AT271" s="2"/>
    </row>
    <row r="272" spans="45:46">
      <c r="AS272" s="3"/>
      <c r="AT272" s="2"/>
    </row>
    <row r="273" spans="45:46">
      <c r="AS273" s="3"/>
      <c r="AT273" s="2"/>
    </row>
    <row r="274" spans="45:46">
      <c r="AS274" s="3"/>
      <c r="AT274" s="2"/>
    </row>
    <row r="275" spans="45:46">
      <c r="AS275" s="3"/>
      <c r="AT275" s="2"/>
    </row>
    <row r="276" spans="45:46">
      <c r="AS276" s="3"/>
      <c r="AT276" s="2"/>
    </row>
    <row r="277" spans="45:46">
      <c r="AS277" s="3"/>
      <c r="AT277" s="2"/>
    </row>
    <row r="278" spans="45:46">
      <c r="AS278" s="3"/>
      <c r="AT278" s="2"/>
    </row>
    <row r="279" spans="45:46">
      <c r="AS279" s="3"/>
      <c r="AT279" s="2"/>
    </row>
    <row r="280" spans="45:46">
      <c r="AS280" s="3"/>
      <c r="AT280" s="2"/>
    </row>
    <row r="281" spans="45:46">
      <c r="AS281" s="3"/>
      <c r="AT281" s="2"/>
    </row>
    <row r="282" spans="45:46">
      <c r="AS282" s="3"/>
      <c r="AT282" s="2"/>
    </row>
    <row r="283" spans="45:46">
      <c r="AS283" s="3"/>
      <c r="AT283" s="2"/>
    </row>
    <row r="284" spans="45:46">
      <c r="AS284" s="3"/>
      <c r="AT284" s="2"/>
    </row>
    <row r="285" spans="45:46">
      <c r="AS285" s="3"/>
      <c r="AT285" s="2"/>
    </row>
    <row r="286" spans="45:46">
      <c r="AS286" s="3"/>
      <c r="AT286" s="2"/>
    </row>
    <row r="287" spans="45:46">
      <c r="AS287" s="3"/>
      <c r="AT287" s="2"/>
    </row>
    <row r="288" spans="45:46">
      <c r="AS288" s="3"/>
      <c r="AT288" s="2"/>
    </row>
    <row r="289" spans="45:46">
      <c r="AS289" s="3"/>
      <c r="AT289" s="2"/>
    </row>
    <row r="290" spans="45:46">
      <c r="AS290" s="3"/>
      <c r="AT290" s="2"/>
    </row>
    <row r="291" spans="45:46">
      <c r="AS291" s="3"/>
      <c r="AT291" s="2"/>
    </row>
    <row r="292" spans="45:46">
      <c r="AS292" s="3"/>
      <c r="AT292" s="2"/>
    </row>
    <row r="293" spans="45:46">
      <c r="AS293" s="3"/>
      <c r="AT293" s="2"/>
    </row>
    <row r="294" spans="45:46">
      <c r="AS294" s="3"/>
      <c r="AT294" s="2"/>
    </row>
    <row r="295" spans="45:46">
      <c r="AS295" s="3"/>
      <c r="AT295" s="2"/>
    </row>
    <row r="296" spans="45:46">
      <c r="AS296" s="3"/>
      <c r="AT296" s="2"/>
    </row>
    <row r="297" spans="45:46">
      <c r="AS297" s="3"/>
      <c r="AT297" s="2"/>
    </row>
    <row r="298" spans="45:46">
      <c r="AS298" s="3"/>
      <c r="AT298" s="2"/>
    </row>
    <row r="299" spans="45:46">
      <c r="AS299" s="3"/>
      <c r="AT299" s="2"/>
    </row>
    <row r="300" spans="45:46">
      <c r="AS300" s="3"/>
      <c r="AT300" s="2"/>
    </row>
    <row r="301" spans="45:46">
      <c r="AS301" s="3"/>
      <c r="AT301" s="2"/>
    </row>
    <row r="302" spans="45:46">
      <c r="AS302" s="3"/>
      <c r="AT302" s="2"/>
    </row>
    <row r="303" spans="45:46">
      <c r="AS303" s="3"/>
      <c r="AT303" s="2"/>
    </row>
    <row r="304" spans="45:46">
      <c r="AS304" s="3"/>
      <c r="AT304" s="2"/>
    </row>
    <row r="305" spans="45:46">
      <c r="AS305" s="3"/>
      <c r="AT305" s="2"/>
    </row>
    <row r="306" spans="45:46">
      <c r="AS306" s="3"/>
      <c r="AT306" s="2"/>
    </row>
    <row r="307" spans="45:46">
      <c r="AS307" s="3"/>
      <c r="AT307" s="2"/>
    </row>
    <row r="308" spans="45:46">
      <c r="AS308" s="3"/>
      <c r="AT308" s="2"/>
    </row>
    <row r="309" spans="45:46">
      <c r="AS309" s="3"/>
      <c r="AT309" s="2"/>
    </row>
    <row r="310" spans="45:46">
      <c r="AS310" s="3"/>
      <c r="AT310" s="2"/>
    </row>
    <row r="311" spans="45:46">
      <c r="AS311" s="3"/>
      <c r="AT311" s="2"/>
    </row>
    <row r="312" spans="45:46">
      <c r="AS312" s="3"/>
      <c r="AT312" s="2"/>
    </row>
    <row r="313" spans="45:46">
      <c r="AS313" s="3"/>
      <c r="AT313" s="2"/>
    </row>
    <row r="314" spans="45:46">
      <c r="AS314" s="3"/>
      <c r="AT314" s="2"/>
    </row>
    <row r="315" spans="45:46">
      <c r="AS315" s="3"/>
      <c r="AT315" s="2"/>
    </row>
    <row r="316" spans="45:46">
      <c r="AS316" s="3"/>
      <c r="AT316" s="2"/>
    </row>
    <row r="317" spans="45:46">
      <c r="AS317" s="3"/>
      <c r="AT317" s="2"/>
    </row>
    <row r="318" spans="45:46">
      <c r="AS318" s="3"/>
      <c r="AT318" s="2"/>
    </row>
    <row r="319" spans="45:46">
      <c r="AS319" s="3"/>
      <c r="AT319" s="2"/>
    </row>
    <row r="320" spans="45:46">
      <c r="AS320" s="3"/>
      <c r="AT320" s="2"/>
    </row>
    <row r="321" spans="45:46">
      <c r="AS321" s="3"/>
      <c r="AT321" s="2"/>
    </row>
    <row r="322" spans="45:46">
      <c r="AS322" s="3"/>
      <c r="AT322" s="2"/>
    </row>
    <row r="323" spans="45:46">
      <c r="AS323" s="3"/>
      <c r="AT323" s="2"/>
    </row>
    <row r="324" spans="45:46">
      <c r="AS324" s="3"/>
      <c r="AT324" s="2"/>
    </row>
    <row r="325" spans="45:46">
      <c r="AS325" s="3"/>
      <c r="AT325" s="2"/>
    </row>
    <row r="326" spans="45:46">
      <c r="AS326" s="3"/>
      <c r="AT326" s="2"/>
    </row>
    <row r="327" spans="45:46">
      <c r="AS327" s="3"/>
      <c r="AT327" s="2"/>
    </row>
    <row r="328" spans="45:46">
      <c r="AS328" s="3"/>
      <c r="AT328" s="2"/>
    </row>
    <row r="329" spans="45:46">
      <c r="AS329" s="3"/>
      <c r="AT329" s="2"/>
    </row>
    <row r="330" spans="45:46">
      <c r="AS330" s="3"/>
      <c r="AT330" s="2"/>
    </row>
    <row r="331" spans="45:46">
      <c r="AS331" s="3"/>
      <c r="AT331" s="2"/>
    </row>
    <row r="332" spans="45:46">
      <c r="AS332" s="3"/>
      <c r="AT332" s="2"/>
    </row>
    <row r="333" spans="45:46">
      <c r="AS333" s="3"/>
      <c r="AT333" s="2"/>
    </row>
    <row r="334" spans="45:46">
      <c r="AS334" s="3"/>
      <c r="AT334" s="2"/>
    </row>
    <row r="335" spans="45:46">
      <c r="AS335" s="3"/>
      <c r="AT335" s="2"/>
    </row>
    <row r="336" spans="45:46">
      <c r="AS336" s="3"/>
      <c r="AT336" s="2"/>
    </row>
    <row r="337" spans="45:46">
      <c r="AS337" s="3"/>
      <c r="AT337" s="2"/>
    </row>
    <row r="338" spans="45:46">
      <c r="AS338" s="3"/>
      <c r="AT338" s="2"/>
    </row>
    <row r="339" spans="45:46">
      <c r="AS339" s="3"/>
      <c r="AT339" s="2"/>
    </row>
    <row r="340" spans="45:46">
      <c r="AS340" s="3"/>
      <c r="AT340" s="2"/>
    </row>
    <row r="341" spans="45:46">
      <c r="AS341" s="3"/>
      <c r="AT341" s="2"/>
    </row>
    <row r="342" spans="45:46">
      <c r="AS342" s="3"/>
      <c r="AT342" s="2"/>
    </row>
    <row r="343" spans="45:46">
      <c r="AS343" s="3"/>
      <c r="AT343" s="2"/>
    </row>
    <row r="344" spans="45:46">
      <c r="AS344" s="3"/>
      <c r="AT344" s="2"/>
    </row>
    <row r="345" spans="45:46">
      <c r="AS345" s="3"/>
      <c r="AT345" s="2"/>
    </row>
    <row r="346" spans="45:46">
      <c r="AS346" s="3"/>
      <c r="AT346" s="2"/>
    </row>
    <row r="347" spans="45:46">
      <c r="AS347" s="3"/>
      <c r="AT347" s="2"/>
    </row>
    <row r="348" spans="45:46">
      <c r="AS348" s="3"/>
      <c r="AT348" s="2"/>
    </row>
    <row r="349" spans="45:46">
      <c r="AS349" s="3"/>
      <c r="AT349" s="2"/>
    </row>
    <row r="350" spans="45:46">
      <c r="AS350" s="3"/>
      <c r="AT350" s="2"/>
    </row>
    <row r="351" spans="45:46">
      <c r="AS351" s="3"/>
      <c r="AT351" s="2"/>
    </row>
    <row r="352" spans="45:46">
      <c r="AS352" s="3"/>
      <c r="AT352" s="2"/>
    </row>
    <row r="353" spans="45:46">
      <c r="AS353" s="3"/>
      <c r="AT353" s="2"/>
    </row>
    <row r="354" spans="45:46">
      <c r="AS354" s="3"/>
      <c r="AT354" s="2"/>
    </row>
    <row r="355" spans="45:46">
      <c r="AS355" s="3"/>
      <c r="AT355" s="2"/>
    </row>
    <row r="356" spans="45:46">
      <c r="AS356" s="3"/>
      <c r="AT356" s="2"/>
    </row>
    <row r="357" spans="45:46">
      <c r="AS357" s="3"/>
      <c r="AT357" s="2"/>
    </row>
    <row r="358" spans="45:46">
      <c r="AS358" s="3"/>
      <c r="AT358" s="2"/>
    </row>
    <row r="359" spans="45:46">
      <c r="AS359" s="3"/>
      <c r="AT359" s="2"/>
    </row>
    <row r="360" spans="45:46">
      <c r="AS360" s="3"/>
      <c r="AT360" s="2"/>
    </row>
    <row r="361" spans="45:46">
      <c r="AS361" s="3"/>
      <c r="AT361" s="2"/>
    </row>
    <row r="362" spans="45:46">
      <c r="AS362" s="3"/>
      <c r="AT362" s="2"/>
    </row>
    <row r="363" spans="45:46">
      <c r="AS363" s="3"/>
      <c r="AT363" s="2"/>
    </row>
    <row r="364" spans="45:46">
      <c r="AS364" s="3"/>
      <c r="AT364" s="2"/>
    </row>
    <row r="365" spans="45:46">
      <c r="AS365" s="3"/>
      <c r="AT365" s="2"/>
    </row>
    <row r="366" spans="45:46">
      <c r="AS366" s="3"/>
      <c r="AT366" s="2"/>
    </row>
    <row r="367" spans="45:46">
      <c r="AS367" s="3"/>
      <c r="AT367" s="2"/>
    </row>
    <row r="368" spans="45:46">
      <c r="AS368" s="3"/>
      <c r="AT368" s="2"/>
    </row>
    <row r="369" spans="45:46">
      <c r="AS369" s="3"/>
      <c r="AT369" s="2"/>
    </row>
    <row r="370" spans="45:46">
      <c r="AS370" s="3"/>
      <c r="AT370" s="2"/>
    </row>
    <row r="371" spans="45:46">
      <c r="AS371" s="3"/>
      <c r="AT371" s="2"/>
    </row>
    <row r="372" spans="45:46">
      <c r="AS372" s="3"/>
      <c r="AT372" s="2"/>
    </row>
    <row r="373" spans="45:46">
      <c r="AS373" s="3"/>
      <c r="AT373" s="2"/>
    </row>
    <row r="374" spans="45:46">
      <c r="AS374" s="3"/>
      <c r="AT374" s="2"/>
    </row>
    <row r="375" spans="45:46">
      <c r="AS375" s="3"/>
      <c r="AT375" s="2"/>
    </row>
    <row r="376" spans="45:46">
      <c r="AS376" s="3"/>
      <c r="AT376" s="2"/>
    </row>
    <row r="377" spans="45:46">
      <c r="AS377" s="3"/>
      <c r="AT377" s="2"/>
    </row>
    <row r="378" spans="45:46">
      <c r="AS378" s="3"/>
      <c r="AT378" s="2"/>
    </row>
    <row r="379" spans="45:46">
      <c r="AS379" s="3"/>
      <c r="AT379" s="2"/>
    </row>
    <row r="380" spans="45:46">
      <c r="AS380" s="3"/>
      <c r="AT380" s="2"/>
    </row>
    <row r="381" spans="45:46">
      <c r="AS381" s="3"/>
      <c r="AT381" s="2"/>
    </row>
    <row r="382" spans="45:46">
      <c r="AS382" s="3"/>
      <c r="AT382" s="2"/>
    </row>
    <row r="383" spans="45:46">
      <c r="AS383" s="3"/>
      <c r="AT383" s="2"/>
    </row>
    <row r="384" spans="45:46">
      <c r="AS384" s="3"/>
      <c r="AT384" s="2"/>
    </row>
    <row r="385" spans="45:46">
      <c r="AS385" s="3"/>
      <c r="AT385" s="2"/>
    </row>
    <row r="386" spans="45:46">
      <c r="AS386" s="3"/>
      <c r="AT386" s="2"/>
    </row>
    <row r="387" spans="45:46">
      <c r="AS387" s="3"/>
      <c r="AT387" s="2"/>
    </row>
    <row r="388" spans="45:46">
      <c r="AS388" s="3"/>
      <c r="AT388" s="2"/>
    </row>
    <row r="389" spans="45:46">
      <c r="AS389" s="3"/>
      <c r="AT389" s="2"/>
    </row>
    <row r="390" spans="45:46">
      <c r="AS390" s="3"/>
      <c r="AT390" s="2"/>
    </row>
    <row r="391" spans="45:46">
      <c r="AS391" s="3"/>
      <c r="AT391" s="2"/>
    </row>
    <row r="392" spans="45:46">
      <c r="AS392" s="3"/>
      <c r="AT392" s="2"/>
    </row>
    <row r="393" spans="45:46">
      <c r="AS393" s="3"/>
      <c r="AT393" s="2"/>
    </row>
    <row r="394" spans="45:46">
      <c r="AS394" s="3"/>
      <c r="AT394" s="2"/>
    </row>
    <row r="395" spans="45:46">
      <c r="AS395" s="3"/>
      <c r="AT395" s="2"/>
    </row>
    <row r="396" spans="45:46">
      <c r="AS396" s="3"/>
      <c r="AT396" s="2"/>
    </row>
    <row r="397" spans="45:46">
      <c r="AS397" s="3"/>
      <c r="AT397" s="2"/>
    </row>
    <row r="398" spans="45:46">
      <c r="AS398" s="3"/>
      <c r="AT398" s="2"/>
    </row>
    <row r="399" spans="45:46">
      <c r="AS399" s="3"/>
      <c r="AT399" s="2"/>
    </row>
    <row r="400" spans="45:46">
      <c r="AS400" s="3"/>
      <c r="AT400" s="2"/>
    </row>
    <row r="401" spans="45:46">
      <c r="AS401" s="3"/>
      <c r="AT401" s="2"/>
    </row>
    <row r="402" spans="45:46">
      <c r="AS402" s="3"/>
      <c r="AT402" s="2"/>
    </row>
    <row r="403" spans="45:46">
      <c r="AS403" s="3"/>
      <c r="AT403" s="2"/>
    </row>
    <row r="404" spans="45:46">
      <c r="AS404" s="3"/>
      <c r="AT404" s="2"/>
    </row>
    <row r="405" spans="45:46">
      <c r="AS405" s="3"/>
      <c r="AT405" s="2"/>
    </row>
    <row r="406" spans="45:46">
      <c r="AS406" s="3"/>
      <c r="AT406" s="2"/>
    </row>
    <row r="407" spans="45:46">
      <c r="AS407" s="3"/>
      <c r="AT407" s="2"/>
    </row>
    <row r="408" spans="45:46">
      <c r="AS408" s="3"/>
      <c r="AT408" s="2"/>
    </row>
    <row r="409" spans="45:46">
      <c r="AS409" s="3"/>
      <c r="AT409" s="2"/>
    </row>
    <row r="410" spans="45:46">
      <c r="AS410" s="3"/>
      <c r="AT410" s="2"/>
    </row>
    <row r="411" spans="45:46">
      <c r="AS411" s="3"/>
      <c r="AT411" s="2"/>
    </row>
    <row r="412" spans="45:46">
      <c r="AS412" s="3"/>
      <c r="AT412" s="2"/>
    </row>
    <row r="413" spans="45:46">
      <c r="AS413" s="3"/>
      <c r="AT413" s="2"/>
    </row>
    <row r="414" spans="45:46">
      <c r="AS414" s="3"/>
      <c r="AT414" s="2"/>
    </row>
    <row r="415" spans="45:46">
      <c r="AS415" s="3"/>
      <c r="AT415" s="2"/>
    </row>
    <row r="416" spans="45:46">
      <c r="AS416" s="3"/>
      <c r="AT416" s="2"/>
    </row>
    <row r="417" spans="45:46">
      <c r="AS417" s="3"/>
      <c r="AT417" s="2"/>
    </row>
    <row r="418" spans="45:46">
      <c r="AS418" s="3"/>
      <c r="AT418" s="2"/>
    </row>
    <row r="419" spans="45:46">
      <c r="AS419" s="3"/>
      <c r="AT419" s="2"/>
    </row>
    <row r="420" spans="45:46">
      <c r="AS420" s="3"/>
      <c r="AT420" s="2"/>
    </row>
    <row r="421" spans="45:46">
      <c r="AS421" s="3"/>
      <c r="AT421" s="2"/>
    </row>
    <row r="422" spans="45:46">
      <c r="AS422" s="3"/>
      <c r="AT422" s="2"/>
    </row>
    <row r="423" spans="45:46">
      <c r="AS423" s="3"/>
      <c r="AT423" s="2"/>
    </row>
    <row r="424" spans="45:46">
      <c r="AS424" s="3"/>
      <c r="AT424" s="2"/>
    </row>
    <row r="425" spans="45:46">
      <c r="AS425" s="3"/>
      <c r="AT425" s="2"/>
    </row>
    <row r="426" spans="45:46">
      <c r="AS426" s="3"/>
      <c r="AT426" s="2"/>
    </row>
    <row r="427" spans="45:46">
      <c r="AS427" s="3"/>
      <c r="AT427" s="2"/>
    </row>
    <row r="428" spans="45:46">
      <c r="AS428" s="3"/>
      <c r="AT428" s="2"/>
    </row>
    <row r="429" spans="45:46">
      <c r="AS429" s="3"/>
      <c r="AT429" s="2"/>
    </row>
    <row r="430" spans="45:46">
      <c r="AS430" s="3"/>
      <c r="AT430" s="2"/>
    </row>
    <row r="431" spans="45:46">
      <c r="AS431" s="3"/>
      <c r="AT431" s="2"/>
    </row>
    <row r="432" spans="45:46">
      <c r="AS432" s="3"/>
      <c r="AT432" s="2"/>
    </row>
    <row r="433" spans="45:46">
      <c r="AS433" s="3"/>
      <c r="AT433" s="2"/>
    </row>
    <row r="434" spans="45:46">
      <c r="AS434" s="3"/>
      <c r="AT434" s="2"/>
    </row>
    <row r="435" spans="45:46">
      <c r="AS435" s="3"/>
      <c r="AT435" s="2"/>
    </row>
    <row r="436" spans="45:46">
      <c r="AS436" s="3"/>
      <c r="AT436" s="2"/>
    </row>
    <row r="437" spans="45:46">
      <c r="AS437" s="3"/>
      <c r="AT437" s="2"/>
    </row>
    <row r="438" spans="45:46">
      <c r="AS438" s="3"/>
      <c r="AT438" s="2"/>
    </row>
    <row r="439" spans="45:46">
      <c r="AS439" s="3"/>
      <c r="AT439" s="2"/>
    </row>
    <row r="440" spans="45:46">
      <c r="AS440" s="3"/>
      <c r="AT440" s="2"/>
    </row>
    <row r="441" spans="45:46">
      <c r="AS441" s="3"/>
      <c r="AT441" s="2"/>
    </row>
    <row r="442" spans="45:46">
      <c r="AS442" s="3"/>
      <c r="AT442" s="2"/>
    </row>
    <row r="443" spans="45:46">
      <c r="AS443" s="3"/>
      <c r="AT443" s="2"/>
    </row>
    <row r="444" spans="45:46">
      <c r="AS444" s="3"/>
      <c r="AT444" s="2"/>
    </row>
    <row r="445" spans="45:46">
      <c r="AS445" s="3"/>
      <c r="AT445" s="2"/>
    </row>
    <row r="446" spans="45:46">
      <c r="AS446" s="3"/>
      <c r="AT446" s="2"/>
    </row>
    <row r="447" spans="45:46">
      <c r="AS447" s="3"/>
      <c r="AT447" s="2"/>
    </row>
    <row r="448" spans="45:46">
      <c r="AS448" s="3"/>
      <c r="AT448" s="2"/>
    </row>
    <row r="449" spans="45:46">
      <c r="AS449" s="3"/>
      <c r="AT449" s="2"/>
    </row>
    <row r="450" spans="45:46">
      <c r="AS450" s="3"/>
      <c r="AT450" s="2"/>
    </row>
    <row r="451" spans="45:46">
      <c r="AS451" s="3"/>
      <c r="AT451" s="2"/>
    </row>
    <row r="452" spans="45:46">
      <c r="AS452" s="3"/>
      <c r="AT452" s="2"/>
    </row>
    <row r="453" spans="45:46">
      <c r="AS453" s="3"/>
      <c r="AT453" s="2"/>
    </row>
    <row r="454" spans="45:46">
      <c r="AS454" s="3"/>
      <c r="AT454" s="2"/>
    </row>
    <row r="455" spans="45:46">
      <c r="AS455" s="3"/>
      <c r="AT455" s="2"/>
    </row>
    <row r="456" spans="45:46">
      <c r="AS456" s="3"/>
      <c r="AT456" s="2"/>
    </row>
    <row r="457" spans="45:46">
      <c r="AS457" s="3"/>
      <c r="AT457" s="2"/>
    </row>
    <row r="458" spans="45:46">
      <c r="AS458" s="3"/>
      <c r="AT458" s="2"/>
    </row>
    <row r="459" spans="45:46">
      <c r="AS459" s="3"/>
      <c r="AT459" s="2"/>
    </row>
    <row r="460" spans="45:46">
      <c r="AS460" s="3"/>
      <c r="AT460" s="2"/>
    </row>
    <row r="461" spans="45:46">
      <c r="AS461" s="3"/>
      <c r="AT461" s="2"/>
    </row>
    <row r="462" spans="45:46">
      <c r="AS462" s="3"/>
      <c r="AT462" s="2"/>
    </row>
    <row r="463" spans="45:46">
      <c r="AS463" s="3"/>
      <c r="AT463" s="2"/>
    </row>
    <row r="464" spans="45:46">
      <c r="AS464" s="3"/>
      <c r="AT464" s="2"/>
    </row>
    <row r="465" spans="45:46">
      <c r="AS465" s="3"/>
      <c r="AT465" s="2"/>
    </row>
    <row r="466" spans="45:46">
      <c r="AS466" s="3"/>
      <c r="AT466" s="2"/>
    </row>
    <row r="467" spans="45:46">
      <c r="AS467" s="3"/>
      <c r="AT467" s="2"/>
    </row>
    <row r="468" spans="45:46">
      <c r="AS468" s="3"/>
      <c r="AT468" s="2"/>
    </row>
    <row r="469" spans="45:46">
      <c r="AS469" s="3"/>
      <c r="AT469" s="2"/>
    </row>
    <row r="470" spans="45:46">
      <c r="AS470" s="3"/>
      <c r="AT470" s="2"/>
    </row>
    <row r="471" spans="45:46">
      <c r="AS471" s="3"/>
      <c r="AT471" s="2"/>
    </row>
    <row r="472" spans="45:46">
      <c r="AS472" s="3"/>
      <c r="AT472" s="2"/>
    </row>
    <row r="473" spans="45:46">
      <c r="AS473" s="3"/>
      <c r="AT473" s="2"/>
    </row>
    <row r="474" spans="45:46">
      <c r="AS474" s="3"/>
      <c r="AT474" s="2"/>
    </row>
    <row r="475" spans="45:46">
      <c r="AS475" s="3"/>
      <c r="AT475" s="2"/>
    </row>
    <row r="476" spans="45:46">
      <c r="AS476" s="3"/>
      <c r="AT476" s="2"/>
    </row>
    <row r="477" spans="45:46">
      <c r="AS477" s="3"/>
      <c r="AT477" s="2"/>
    </row>
    <row r="478" spans="45:46">
      <c r="AS478" s="3"/>
      <c r="AT478" s="2"/>
    </row>
    <row r="479" spans="45:46">
      <c r="AS479" s="3"/>
      <c r="AT479" s="2"/>
    </row>
    <row r="480" spans="45:46">
      <c r="AS480" s="3"/>
      <c r="AT480" s="2"/>
    </row>
    <row r="481" spans="45:46">
      <c r="AS481" s="3"/>
      <c r="AT481" s="2"/>
    </row>
    <row r="482" spans="45:46">
      <c r="AS482" s="3"/>
      <c r="AT482" s="2"/>
    </row>
    <row r="483" spans="45:46">
      <c r="AS483" s="3"/>
      <c r="AT483" s="2"/>
    </row>
    <row r="484" spans="45:46">
      <c r="AS484" s="3"/>
      <c r="AT484" s="2"/>
    </row>
    <row r="485" spans="45:46">
      <c r="AS485" s="3"/>
      <c r="AT485" s="2"/>
    </row>
    <row r="486" spans="45:46">
      <c r="AS486" s="3"/>
      <c r="AT486" s="2"/>
    </row>
    <row r="487" spans="45:46">
      <c r="AS487" s="3"/>
      <c r="AT487" s="2"/>
    </row>
    <row r="488" spans="45:46">
      <c r="AS488" s="3"/>
      <c r="AT488" s="2"/>
    </row>
    <row r="489" spans="45:46">
      <c r="AS489" s="3"/>
      <c r="AT489" s="2"/>
    </row>
    <row r="490" spans="45:46">
      <c r="AS490" s="3"/>
      <c r="AT490" s="2"/>
    </row>
    <row r="491" spans="45:46">
      <c r="AS491" s="3"/>
      <c r="AT491" s="2"/>
    </row>
    <row r="492" spans="45:46">
      <c r="AS492" s="3"/>
      <c r="AT492" s="2"/>
    </row>
    <row r="493" spans="45:46">
      <c r="AS493" s="3"/>
      <c r="AT493" s="2"/>
    </row>
    <row r="494" spans="45:46">
      <c r="AS494" s="3"/>
      <c r="AT494" s="2"/>
    </row>
    <row r="495" spans="45:46">
      <c r="AS495" s="3"/>
      <c r="AT495" s="2"/>
    </row>
    <row r="496" spans="45:46">
      <c r="AS496" s="3"/>
      <c r="AT496" s="2"/>
    </row>
    <row r="497" spans="45:46">
      <c r="AS497" s="3"/>
      <c r="AT497" s="2"/>
    </row>
    <row r="498" spans="45:46">
      <c r="AS498" s="3"/>
      <c r="AT498" s="2"/>
    </row>
    <row r="499" spans="45:46">
      <c r="AS499" s="3"/>
      <c r="AT499" s="2"/>
    </row>
    <row r="500" spans="45:46">
      <c r="AS500" s="3"/>
      <c r="AT500" s="2"/>
    </row>
    <row r="501" spans="45:46">
      <c r="AS501" s="3"/>
      <c r="AT501" s="2"/>
    </row>
    <row r="502" spans="45:46">
      <c r="AS502" s="3"/>
      <c r="AT502" s="2"/>
    </row>
    <row r="503" spans="45:46">
      <c r="AS503" s="3"/>
      <c r="AT503" s="2"/>
    </row>
    <row r="504" spans="45:46">
      <c r="AS504" s="3"/>
      <c r="AT504" s="2"/>
    </row>
    <row r="505" spans="45:46">
      <c r="AS505" s="3"/>
      <c r="AT505" s="2"/>
    </row>
    <row r="506" spans="45:46">
      <c r="AS506" s="3"/>
      <c r="AT506" s="2"/>
    </row>
    <row r="507" spans="45:46">
      <c r="AS507" s="3"/>
      <c r="AT507" s="2"/>
    </row>
    <row r="508" spans="45:46">
      <c r="AS508" s="3"/>
      <c r="AT508" s="2"/>
    </row>
    <row r="509" spans="45:46">
      <c r="AS509" s="3"/>
      <c r="AT509" s="2"/>
    </row>
    <row r="510" spans="45:46">
      <c r="AS510" s="3"/>
      <c r="AT510" s="2"/>
    </row>
    <row r="511" spans="45:46">
      <c r="AS511" s="3"/>
      <c r="AT511" s="2"/>
    </row>
    <row r="512" spans="45:46">
      <c r="AS512" s="3"/>
      <c r="AT512" s="2"/>
    </row>
    <row r="513" spans="45:46">
      <c r="AS513" s="3"/>
      <c r="AT513" s="2"/>
    </row>
    <row r="514" spans="45:46">
      <c r="AS514" s="3"/>
      <c r="AT514" s="2"/>
    </row>
    <row r="515" spans="45:46">
      <c r="AS515" s="3"/>
      <c r="AT515" s="2"/>
    </row>
    <row r="516" spans="45:46">
      <c r="AS516" s="3"/>
      <c r="AT516" s="2"/>
    </row>
    <row r="517" spans="45:46">
      <c r="AS517" s="3"/>
      <c r="AT517" s="2"/>
    </row>
    <row r="518" spans="45:46">
      <c r="AS518" s="3"/>
      <c r="AT518" s="2"/>
    </row>
    <row r="519" spans="45:46">
      <c r="AS519" s="3"/>
      <c r="AT519" s="2"/>
    </row>
    <row r="520" spans="45:46">
      <c r="AS520" s="3"/>
      <c r="AT520" s="2"/>
    </row>
    <row r="521" spans="45:46">
      <c r="AS521" s="3"/>
      <c r="AT521" s="2"/>
    </row>
    <row r="522" spans="45:46">
      <c r="AS522" s="3"/>
      <c r="AT522" s="2"/>
    </row>
    <row r="523" spans="45:46">
      <c r="AS523" s="3"/>
      <c r="AT523" s="2"/>
    </row>
    <row r="524" spans="45:46">
      <c r="AS524" s="3"/>
      <c r="AT524" s="2"/>
    </row>
    <row r="525" spans="45:46">
      <c r="AS525" s="3"/>
      <c r="AT525" s="2"/>
    </row>
    <row r="526" spans="45:46">
      <c r="AS526" s="3"/>
      <c r="AT526" s="2"/>
    </row>
    <row r="527" spans="45:46">
      <c r="AS527" s="3"/>
      <c r="AT527" s="2"/>
    </row>
    <row r="528" spans="45:46">
      <c r="AS528" s="3"/>
      <c r="AT528" s="2"/>
    </row>
    <row r="529" spans="45:46">
      <c r="AS529" s="3"/>
      <c r="AT529" s="2"/>
    </row>
    <row r="530" spans="45:46">
      <c r="AS530" s="3"/>
      <c r="AT530" s="2"/>
    </row>
    <row r="531" spans="45:46">
      <c r="AS531" s="3"/>
      <c r="AT531" s="2"/>
    </row>
    <row r="532" spans="45:46">
      <c r="AS532" s="3"/>
      <c r="AT532" s="2"/>
    </row>
    <row r="533" spans="45:46">
      <c r="AS533" s="3"/>
      <c r="AT533" s="2"/>
    </row>
    <row r="534" spans="45:46">
      <c r="AS534" s="3"/>
      <c r="AT534" s="2"/>
    </row>
    <row r="535" spans="45:46">
      <c r="AS535" s="3"/>
      <c r="AT535" s="2"/>
    </row>
    <row r="536" spans="45:46">
      <c r="AS536" s="3"/>
      <c r="AT536" s="2"/>
    </row>
    <row r="537" spans="45:46">
      <c r="AS537" s="3"/>
      <c r="AT537" s="2"/>
    </row>
    <row r="538" spans="45:46">
      <c r="AS538" s="3"/>
      <c r="AT538" s="2"/>
    </row>
    <row r="539" spans="45:46">
      <c r="AS539" s="3"/>
      <c r="AT539" s="2"/>
    </row>
    <row r="540" spans="45:46">
      <c r="AS540" s="3"/>
      <c r="AT540" s="2"/>
    </row>
    <row r="541" spans="45:46">
      <c r="AS541" s="3"/>
      <c r="AT541" s="2"/>
    </row>
    <row r="542" spans="45:46">
      <c r="AS542" s="3"/>
      <c r="AT542" s="2"/>
    </row>
    <row r="543" spans="45:46">
      <c r="AS543" s="3"/>
      <c r="AT543" s="2"/>
    </row>
    <row r="544" spans="45:46">
      <c r="AS544" s="3"/>
      <c r="AT544" s="2"/>
    </row>
    <row r="545" spans="45:46">
      <c r="AS545" s="3"/>
      <c r="AT545" s="2"/>
    </row>
    <row r="546" spans="45:46">
      <c r="AS546" s="3"/>
      <c r="AT546" s="2"/>
    </row>
    <row r="547" spans="45:46">
      <c r="AS547" s="3"/>
      <c r="AT547" s="2"/>
    </row>
    <row r="548" spans="45:46">
      <c r="AS548" s="3"/>
      <c r="AT548" s="2"/>
    </row>
    <row r="549" spans="45:46">
      <c r="AS549" s="3"/>
      <c r="AT549" s="2"/>
    </row>
    <row r="550" spans="45:46">
      <c r="AS550" s="3"/>
      <c r="AT550" s="2"/>
    </row>
    <row r="551" spans="45:46">
      <c r="AS551" s="3"/>
      <c r="AT551" s="2"/>
    </row>
    <row r="552" spans="45:46">
      <c r="AS552" s="3"/>
      <c r="AT552" s="2"/>
    </row>
    <row r="553" spans="45:46">
      <c r="AS553" s="3"/>
      <c r="AT553" s="2"/>
    </row>
    <row r="554" spans="45:46">
      <c r="AS554" s="3"/>
      <c r="AT554" s="2"/>
    </row>
    <row r="555" spans="45:46">
      <c r="AS555" s="3"/>
      <c r="AT555" s="2"/>
    </row>
    <row r="556" spans="45:46">
      <c r="AS556" s="3"/>
      <c r="AT556" s="2"/>
    </row>
    <row r="557" spans="45:46">
      <c r="AS557" s="3"/>
      <c r="AT557" s="2"/>
    </row>
    <row r="558" spans="45:46">
      <c r="AS558" s="3"/>
      <c r="AT558" s="2"/>
    </row>
    <row r="559" spans="45:46">
      <c r="AS559" s="3"/>
      <c r="AT559" s="2"/>
    </row>
    <row r="560" spans="45:46">
      <c r="AS560" s="3"/>
      <c r="AT560" s="2"/>
    </row>
    <row r="561" spans="45:46">
      <c r="AS561" s="3"/>
      <c r="AT561" s="2"/>
    </row>
    <row r="562" spans="45:46">
      <c r="AS562" s="3"/>
      <c r="AT562" s="2"/>
    </row>
    <row r="563" spans="45:46">
      <c r="AS563" s="3"/>
      <c r="AT563" s="2"/>
    </row>
    <row r="564" spans="45:46">
      <c r="AS564" s="3"/>
      <c r="AT564" s="2"/>
    </row>
    <row r="565" spans="45:46">
      <c r="AS565" s="3"/>
      <c r="AT565" s="2"/>
    </row>
    <row r="566" spans="45:46">
      <c r="AS566" s="3"/>
      <c r="AT566" s="2"/>
    </row>
    <row r="567" spans="45:46">
      <c r="AS567" s="3"/>
      <c r="AT567" s="2"/>
    </row>
    <row r="568" spans="45:46">
      <c r="AS568" s="3"/>
      <c r="AT568" s="2"/>
    </row>
    <row r="569" spans="45:46">
      <c r="AS569" s="3"/>
      <c r="AT569" s="2"/>
    </row>
    <row r="570" spans="45:46">
      <c r="AS570" s="3"/>
      <c r="AT570" s="2"/>
    </row>
    <row r="571" spans="45:46">
      <c r="AS571" s="3"/>
      <c r="AT571" s="2"/>
    </row>
    <row r="572" spans="45:46">
      <c r="AS572" s="3"/>
      <c r="AT572" s="2"/>
    </row>
    <row r="573" spans="45:46">
      <c r="AS573" s="3"/>
      <c r="AT573" s="2"/>
    </row>
    <row r="574" spans="45:46">
      <c r="AS574" s="3"/>
      <c r="AT574" s="2"/>
    </row>
    <row r="575" spans="45:46">
      <c r="AS575" s="3"/>
      <c r="AT575" s="2"/>
    </row>
    <row r="576" spans="45:46">
      <c r="AS576" s="3"/>
      <c r="AT576" s="2"/>
    </row>
    <row r="577" spans="45:46">
      <c r="AS577" s="3"/>
      <c r="AT577" s="2"/>
    </row>
    <row r="578" spans="45:46">
      <c r="AS578" s="3"/>
      <c r="AT578" s="2"/>
    </row>
    <row r="579" spans="45:46">
      <c r="AS579" s="3"/>
      <c r="AT579" s="2"/>
    </row>
    <row r="580" spans="45:46">
      <c r="AS580" s="3"/>
      <c r="AT580" s="2"/>
    </row>
    <row r="581" spans="45:46">
      <c r="AS581" s="3"/>
      <c r="AT581" s="2"/>
    </row>
    <row r="582" spans="45:46">
      <c r="AS582" s="3"/>
      <c r="AT582" s="2"/>
    </row>
    <row r="583" spans="45:46">
      <c r="AS583" s="3"/>
      <c r="AT583" s="2"/>
    </row>
    <row r="584" spans="45:46">
      <c r="AS584" s="3"/>
      <c r="AT584" s="2"/>
    </row>
    <row r="585" spans="45:46">
      <c r="AS585" s="3"/>
      <c r="AT585" s="2"/>
    </row>
    <row r="586" spans="45:46">
      <c r="AS586" s="3"/>
      <c r="AT586" s="2"/>
    </row>
    <row r="587" spans="45:46">
      <c r="AS587" s="3"/>
      <c r="AT587" s="2"/>
    </row>
    <row r="588" spans="45:46">
      <c r="AS588" s="3"/>
      <c r="AT588" s="2"/>
    </row>
    <row r="589" spans="45:46">
      <c r="AS589" s="3"/>
      <c r="AT589" s="2"/>
    </row>
    <row r="590" spans="45:46">
      <c r="AS590" s="3"/>
      <c r="AT590" s="2"/>
    </row>
    <row r="591" spans="45:46">
      <c r="AS591" s="3"/>
      <c r="AT591" s="2"/>
    </row>
    <row r="592" spans="45:46">
      <c r="AS592" s="3"/>
      <c r="AT592" s="2"/>
    </row>
    <row r="593" spans="45:46">
      <c r="AS593" s="3"/>
      <c r="AT593" s="2"/>
    </row>
    <row r="594" spans="45:46">
      <c r="AS594" s="3"/>
      <c r="AT594" s="2"/>
    </row>
    <row r="595" spans="45:46">
      <c r="AS595" s="3"/>
      <c r="AT595" s="2"/>
    </row>
    <row r="596" spans="45:46">
      <c r="AS596" s="3"/>
      <c r="AT596" s="2"/>
    </row>
    <row r="597" spans="45:46">
      <c r="AS597" s="3"/>
      <c r="AT597" s="2"/>
    </row>
    <row r="598" spans="45:46">
      <c r="AS598" s="3"/>
      <c r="AT598" s="2"/>
    </row>
    <row r="599" spans="45:46">
      <c r="AS599" s="3"/>
      <c r="AT599" s="2"/>
    </row>
    <row r="600" spans="45:46">
      <c r="AS600" s="3"/>
      <c r="AT600" s="2"/>
    </row>
    <row r="601" spans="45:46">
      <c r="AS601" s="3"/>
      <c r="AT601" s="2"/>
    </row>
    <row r="602" spans="45:46">
      <c r="AS602" s="3"/>
      <c r="AT602" s="2"/>
    </row>
    <row r="603" spans="45:46">
      <c r="AS603" s="3"/>
      <c r="AT603" s="2"/>
    </row>
    <row r="604" spans="45:46">
      <c r="AS604" s="3"/>
      <c r="AT604" s="2"/>
    </row>
    <row r="605" spans="45:46">
      <c r="AS605" s="3"/>
      <c r="AT605" s="2"/>
    </row>
    <row r="606" spans="45:46">
      <c r="AS606" s="3"/>
      <c r="AT606" s="2"/>
    </row>
    <row r="607" spans="45:46">
      <c r="AS607" s="3"/>
      <c r="AT607" s="2"/>
    </row>
    <row r="608" spans="45:46">
      <c r="AS608" s="3"/>
      <c r="AT608" s="2"/>
    </row>
    <row r="609" spans="45:46">
      <c r="AS609" s="3"/>
      <c r="AT609" s="2"/>
    </row>
    <row r="610" spans="45:46">
      <c r="AS610" s="3"/>
      <c r="AT610" s="2"/>
    </row>
    <row r="611" spans="45:46">
      <c r="AS611" s="3"/>
      <c r="AT611" s="2"/>
    </row>
    <row r="612" spans="45:46">
      <c r="AS612" s="3"/>
      <c r="AT612" s="2"/>
    </row>
    <row r="613" spans="45:46">
      <c r="AS613" s="3"/>
      <c r="AT613" s="2"/>
    </row>
    <row r="614" spans="45:46">
      <c r="AS614" s="3"/>
      <c r="AT614" s="2"/>
    </row>
    <row r="615" spans="45:46">
      <c r="AS615" s="3"/>
      <c r="AT615" s="2"/>
    </row>
    <row r="616" spans="45:46">
      <c r="AS616" s="3"/>
      <c r="AT616" s="2"/>
    </row>
    <row r="617" spans="45:46">
      <c r="AS617" s="3"/>
      <c r="AT617" s="2"/>
    </row>
    <row r="618" spans="45:46">
      <c r="AS618" s="3"/>
      <c r="AT618" s="2"/>
    </row>
    <row r="619" spans="45:46">
      <c r="AS619" s="3"/>
      <c r="AT619" s="2"/>
    </row>
    <row r="620" spans="45:46">
      <c r="AS620" s="3"/>
      <c r="AT620" s="2"/>
    </row>
    <row r="621" spans="45:46">
      <c r="AS621" s="3"/>
      <c r="AT621" s="2"/>
    </row>
    <row r="622" spans="45:46">
      <c r="AS622" s="3"/>
      <c r="AT622" s="2"/>
    </row>
    <row r="623" spans="45:46">
      <c r="AS623" s="3"/>
      <c r="AT623" s="2"/>
    </row>
    <row r="624" spans="45:46">
      <c r="AS624" s="3"/>
      <c r="AT624" s="2"/>
    </row>
    <row r="625" spans="45:46">
      <c r="AS625" s="3"/>
      <c r="AT625" s="2"/>
    </row>
    <row r="626" spans="45:46">
      <c r="AS626" s="3"/>
      <c r="AT626" s="2"/>
    </row>
    <row r="627" spans="45:46">
      <c r="AS627" s="3"/>
      <c r="AT627" s="2"/>
    </row>
    <row r="628" spans="45:46">
      <c r="AS628" s="3"/>
      <c r="AT628" s="2"/>
    </row>
    <row r="629" spans="45:46">
      <c r="AS629" s="3"/>
      <c r="AT629" s="2"/>
    </row>
    <row r="630" spans="45:46">
      <c r="AS630" s="3"/>
      <c r="AT630" s="2"/>
    </row>
    <row r="631" spans="45:46">
      <c r="AS631" s="3"/>
      <c r="AT631" s="2"/>
    </row>
    <row r="632" spans="45:46">
      <c r="AS632" s="3"/>
      <c r="AT632" s="2"/>
    </row>
    <row r="633" spans="45:46">
      <c r="AS633" s="3"/>
      <c r="AT633" s="2"/>
    </row>
    <row r="634" spans="45:46">
      <c r="AS634" s="3"/>
      <c r="AT634" s="2"/>
    </row>
    <row r="635" spans="45:46">
      <c r="AS635" s="3"/>
      <c r="AT635" s="2"/>
    </row>
    <row r="636" spans="45:46">
      <c r="AS636" s="3"/>
      <c r="AT636" s="2"/>
    </row>
    <row r="637" spans="45:46">
      <c r="AS637" s="3"/>
      <c r="AT637" s="2"/>
    </row>
    <row r="638" spans="45:46">
      <c r="AS638" s="3"/>
      <c r="AT638" s="2"/>
    </row>
    <row r="639" spans="45:46">
      <c r="AS639" s="3"/>
      <c r="AT639" s="2"/>
    </row>
    <row r="640" spans="45:46">
      <c r="AS640" s="3"/>
      <c r="AT640" s="2"/>
    </row>
    <row r="641" spans="45:46">
      <c r="AS641" s="3"/>
      <c r="AT641" s="2"/>
    </row>
    <row r="642" spans="45:46">
      <c r="AS642" s="3"/>
      <c r="AT642" s="2"/>
    </row>
    <row r="643" spans="45:46">
      <c r="AS643" s="3"/>
      <c r="AT643" s="2"/>
    </row>
    <row r="644" spans="45:46">
      <c r="AS644" s="3"/>
      <c r="AT644" s="2"/>
    </row>
    <row r="645" spans="45:46">
      <c r="AS645" s="3"/>
      <c r="AT645" s="2"/>
    </row>
    <row r="646" spans="45:46">
      <c r="AS646" s="3"/>
      <c r="AT646" s="2"/>
    </row>
    <row r="647" spans="45:46">
      <c r="AS647" s="3"/>
      <c r="AT647" s="2"/>
    </row>
    <row r="648" spans="45:46">
      <c r="AS648" s="3"/>
      <c r="AT648" s="2"/>
    </row>
    <row r="649" spans="45:46">
      <c r="AS649" s="3"/>
      <c r="AT649" s="2"/>
    </row>
    <row r="650" spans="45:46">
      <c r="AS650" s="3"/>
      <c r="AT650" s="2"/>
    </row>
    <row r="651" spans="45:46">
      <c r="AS651" s="3"/>
      <c r="AT651" s="2"/>
    </row>
    <row r="652" spans="45:46">
      <c r="AS652" s="3"/>
      <c r="AT652" s="2"/>
    </row>
    <row r="653" spans="45:46">
      <c r="AS653" s="3"/>
      <c r="AT653" s="2"/>
    </row>
    <row r="654" spans="45:46">
      <c r="AS654" s="3"/>
      <c r="AT654" s="2"/>
    </row>
    <row r="655" spans="45:46">
      <c r="AS655" s="3"/>
      <c r="AT655" s="2"/>
    </row>
    <row r="656" spans="45:46">
      <c r="AS656" s="3"/>
      <c r="AT656" s="2"/>
    </row>
    <row r="657" spans="45:46">
      <c r="AS657" s="3"/>
      <c r="AT657" s="2"/>
    </row>
    <row r="658" spans="45:46">
      <c r="AS658" s="3"/>
      <c r="AT658" s="2"/>
    </row>
    <row r="659" spans="45:46">
      <c r="AS659" s="3"/>
      <c r="AT659" s="2"/>
    </row>
    <row r="660" spans="45:46">
      <c r="AS660" s="3"/>
      <c r="AT660" s="2"/>
    </row>
    <row r="661" spans="45:46">
      <c r="AS661" s="3"/>
      <c r="AT661" s="2"/>
    </row>
    <row r="662" spans="45:46">
      <c r="AS662" s="3"/>
      <c r="AT662" s="2"/>
    </row>
    <row r="663" spans="45:46">
      <c r="AS663" s="3"/>
      <c r="AT663" s="2"/>
    </row>
    <row r="664" spans="45:46">
      <c r="AS664" s="3"/>
      <c r="AT664" s="2"/>
    </row>
    <row r="665" spans="45:46">
      <c r="AS665" s="3"/>
      <c r="AT665" s="2"/>
    </row>
    <row r="666" spans="45:46">
      <c r="AS666" s="3"/>
      <c r="AT666" s="2"/>
    </row>
    <row r="667" spans="45:46">
      <c r="AS667" s="3"/>
      <c r="AT667" s="2"/>
    </row>
    <row r="668" spans="45:46">
      <c r="AS668" s="3"/>
      <c r="AT668" s="2"/>
    </row>
    <row r="669" spans="45:46">
      <c r="AS669" s="3"/>
      <c r="AT669" s="2"/>
    </row>
    <row r="670" spans="45:46">
      <c r="AS670" s="3"/>
      <c r="AT670" s="2"/>
    </row>
    <row r="671" spans="45:46">
      <c r="AS671" s="3"/>
      <c r="AT671" s="2"/>
    </row>
    <row r="672" spans="45:46">
      <c r="AS672" s="3"/>
      <c r="AT672" s="2"/>
    </row>
    <row r="673" spans="45:46">
      <c r="AS673" s="3"/>
      <c r="AT673" s="2"/>
    </row>
    <row r="674" spans="45:46">
      <c r="AS674" s="3"/>
      <c r="AT674" s="2"/>
    </row>
    <row r="675" spans="45:46">
      <c r="AS675" s="3"/>
      <c r="AT675" s="2"/>
    </row>
    <row r="676" spans="45:46">
      <c r="AS676" s="3"/>
      <c r="AT676" s="2"/>
    </row>
    <row r="677" spans="45:46">
      <c r="AS677" s="3"/>
      <c r="AT677" s="2"/>
    </row>
    <row r="678" spans="45:46">
      <c r="AS678" s="3"/>
      <c r="AT678" s="2"/>
    </row>
    <row r="679" spans="45:46">
      <c r="AS679" s="3"/>
      <c r="AT679" s="2"/>
    </row>
    <row r="680" spans="45:46">
      <c r="AS680" s="3"/>
      <c r="AT680" s="2"/>
    </row>
    <row r="681" spans="45:46">
      <c r="AS681" s="3"/>
      <c r="AT681" s="2"/>
    </row>
    <row r="682" spans="45:46">
      <c r="AS682" s="3"/>
      <c r="AT682" s="2"/>
    </row>
    <row r="683" spans="45:46">
      <c r="AS683" s="3"/>
      <c r="AT683" s="2"/>
    </row>
    <row r="684" spans="45:46">
      <c r="AS684" s="3"/>
      <c r="AT684" s="2"/>
    </row>
    <row r="685" spans="45:46">
      <c r="AS685" s="3"/>
      <c r="AT685" s="2"/>
    </row>
    <row r="686" spans="45:46">
      <c r="AS686" s="3"/>
      <c r="AT686" s="2"/>
    </row>
    <row r="687" spans="45:46">
      <c r="AS687" s="3"/>
      <c r="AT687" s="2"/>
    </row>
    <row r="688" spans="45:46">
      <c r="AS688" s="3"/>
      <c r="AT688" s="2"/>
    </row>
    <row r="689" spans="45:46">
      <c r="AS689" s="3"/>
      <c r="AT689" s="2"/>
    </row>
    <row r="690" spans="45:46">
      <c r="AS690" s="3"/>
      <c r="AT690" s="2"/>
    </row>
    <row r="691" spans="45:46">
      <c r="AS691" s="3"/>
      <c r="AT691" s="2"/>
    </row>
    <row r="692" spans="45:46">
      <c r="AS692" s="3"/>
      <c r="AT692" s="2"/>
    </row>
    <row r="693" spans="45:46">
      <c r="AS693" s="3"/>
      <c r="AT693" s="2"/>
    </row>
    <row r="694" spans="45:46">
      <c r="AS694" s="3"/>
      <c r="AT694" s="2"/>
    </row>
    <row r="695" spans="45:46">
      <c r="AS695" s="3"/>
      <c r="AT695" s="2"/>
    </row>
    <row r="696" spans="45:46">
      <c r="AS696" s="3"/>
      <c r="AT696" s="2"/>
    </row>
    <row r="697" spans="45:46">
      <c r="AS697" s="3"/>
      <c r="AT697" s="2"/>
    </row>
    <row r="698" spans="45:46">
      <c r="AS698" s="3"/>
      <c r="AT698" s="2"/>
    </row>
    <row r="699" spans="45:46">
      <c r="AS699" s="3"/>
      <c r="AT699" s="2"/>
    </row>
    <row r="700" spans="45:46">
      <c r="AS700" s="3"/>
      <c r="AT700" s="2"/>
    </row>
    <row r="701" spans="45:46">
      <c r="AS701" s="3"/>
      <c r="AT701" s="2"/>
    </row>
    <row r="702" spans="45:46">
      <c r="AS702" s="3"/>
      <c r="AT702" s="2"/>
    </row>
    <row r="703" spans="45:46">
      <c r="AS703" s="3"/>
      <c r="AT703" s="2"/>
    </row>
    <row r="704" spans="45:46">
      <c r="AS704" s="3"/>
      <c r="AT704" s="2"/>
    </row>
    <row r="705" spans="45:46">
      <c r="AS705" s="3"/>
      <c r="AT705" s="2"/>
    </row>
    <row r="706" spans="45:46">
      <c r="AS706" s="3"/>
      <c r="AT706" s="2"/>
    </row>
    <row r="707" spans="45:46">
      <c r="AS707" s="3"/>
      <c r="AT707" s="2"/>
    </row>
    <row r="708" spans="45:46">
      <c r="AS708" s="3"/>
      <c r="AT708" s="2"/>
    </row>
    <row r="709" spans="45:46">
      <c r="AS709" s="3"/>
      <c r="AT709" s="2"/>
    </row>
    <row r="710" spans="45:46">
      <c r="AS710" s="3"/>
      <c r="AT710" s="2"/>
    </row>
    <row r="711" spans="45:46">
      <c r="AS711" s="3"/>
      <c r="AT711" s="2"/>
    </row>
    <row r="712" spans="45:46">
      <c r="AS712" s="3"/>
      <c r="AT712" s="2"/>
    </row>
    <row r="713" spans="45:46">
      <c r="AS713" s="3"/>
      <c r="AT713" s="2"/>
    </row>
    <row r="714" spans="45:46">
      <c r="AS714" s="3"/>
      <c r="AT714" s="2"/>
    </row>
  </sheetData>
  <autoFilter ref="A8:GD156" xr:uid="{06359AF2-55E5-4F65-8E11-54815C5DA841}">
    <filterColumn colId="1">
      <filters>
        <filter val="SUPERINTENDENCIA NACIONAL DE SALUD - SUPERSALUD"/>
      </filters>
    </filterColumn>
  </autoFilter>
  <mergeCells count="52">
    <mergeCell ref="E171:F171"/>
    <mergeCell ref="G171:X171"/>
    <mergeCell ref="E172:F172"/>
    <mergeCell ref="G172:X172"/>
    <mergeCell ref="E168:F168"/>
    <mergeCell ref="G168:X168"/>
    <mergeCell ref="E169:F169"/>
    <mergeCell ref="G169:X169"/>
    <mergeCell ref="E170:F170"/>
    <mergeCell ref="G170:X170"/>
    <mergeCell ref="E165:F165"/>
    <mergeCell ref="G165:X165"/>
    <mergeCell ref="E166:F166"/>
    <mergeCell ref="G166:X166"/>
    <mergeCell ref="E167:F167"/>
    <mergeCell ref="G167:X167"/>
    <mergeCell ref="E161:F161"/>
    <mergeCell ref="G161:X162"/>
    <mergeCell ref="E162:F162"/>
    <mergeCell ref="E163:F163"/>
    <mergeCell ref="G163:X163"/>
    <mergeCell ref="E164:F164"/>
    <mergeCell ref="G164:X164"/>
    <mergeCell ref="AU6:BC6"/>
    <mergeCell ref="A7:M7"/>
    <mergeCell ref="N7:T7"/>
    <mergeCell ref="U7:Y7"/>
    <mergeCell ref="Z7:AC7"/>
    <mergeCell ref="AD7:AH7"/>
    <mergeCell ref="AI7:AM7"/>
    <mergeCell ref="AN7:AR7"/>
    <mergeCell ref="AS7:AT7"/>
    <mergeCell ref="AV7:BC7"/>
    <mergeCell ref="C4:AT4"/>
    <mergeCell ref="A5:E6"/>
    <mergeCell ref="F5:F6"/>
    <mergeCell ref="G5:X6"/>
    <mergeCell ref="Z5:AT5"/>
    <mergeCell ref="AU5:BC5"/>
    <mergeCell ref="Z6:AC6"/>
    <mergeCell ref="AD6:AH6"/>
    <mergeCell ref="AI6:AM6"/>
    <mergeCell ref="AN6:AT6"/>
    <mergeCell ref="A1:E2"/>
    <mergeCell ref="F1:H1"/>
    <mergeCell ref="I1:AM1"/>
    <mergeCell ref="AN1:AO1"/>
    <mergeCell ref="AP1:AT1"/>
    <mergeCell ref="F2:H2"/>
    <mergeCell ref="I2:AM2"/>
    <mergeCell ref="AN2:AO2"/>
    <mergeCell ref="AP2:AT2"/>
  </mergeCells>
  <conditionalFormatting sqref="B8">
    <cfRule type="duplicateValues" dxfId="2" priority="3"/>
  </conditionalFormatting>
  <conditionalFormatting sqref="L8">
    <cfRule type="duplicateValues" dxfId="1" priority="1"/>
    <cfRule type="duplicateValues" dxfId="0" priority="2"/>
  </conditionalFormatting>
  <dataValidations count="2">
    <dataValidation allowBlank="1" showInputMessage="1" showErrorMessage="1" prompt="Seleccione... - Selecione un elemento de la lista" sqref="K21 K43" xr:uid="{8FA47748-0755-4632-8CE6-9486F789689A}"/>
    <dataValidation type="list" allowBlank="1" showErrorMessage="1" sqref="B63:B72" xr:uid="{721A12C2-438A-4564-86E1-97F088A9CC2F}">
      <formula1>#REF!</formula1>
    </dataValidation>
  </dataValidations>
  <pageMargins left="0.25" right="0.25" top="0.75" bottom="0.75" header="0.3" footer="0.3"/>
  <pageSetup scale="10" orientation="landscape" r:id="rId1"/>
  <colBreaks count="1" manualBreakCount="1">
    <brk id="55" max="18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2025 (2)</vt:lpstr>
      <vt:lpstr>'2025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Kelly Johanna Camacho charry</dc:creator>
  <cp:lastModifiedBy>Miguel Arturo Herrera Larrota</cp:lastModifiedBy>
  <dcterms:created xsi:type="dcterms:W3CDTF">2025-07-02T16:29:27Z</dcterms:created>
  <dcterms:modified xsi:type="dcterms:W3CDTF">2025-08-11T20:13:04Z</dcterms:modified>
</cp:coreProperties>
</file>